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A2\A7\"/>
    </mc:Choice>
  </mc:AlternateContent>
  <xr:revisionPtr revIDLastSave="0" documentId="13_ncr:1_{FAADFA3F-5075-4B43-A9CF-77C814FE6B59}" xr6:coauthVersionLast="47" xr6:coauthVersionMax="47" xr10:uidLastSave="{00000000-0000-0000-0000-000000000000}"/>
  <workbookProtection workbookAlgorithmName="SHA-512" workbookHashValue="73hbrY6z3S9YC5MZmFs7Pu0bINOYBzpwVs0BauL+77xHtarhIhCbZTorsAWprUpH8gqCmuWcyXxIcxrS0HR2/g==" workbookSaltValue="T6IUUd3CqiZu9sXIiYvOLA==" workbookSpinCount="100000" lockStructure="1"/>
  <bookViews>
    <workbookView xWindow="-120" yWindow="-120" windowWidth="29040" windowHeight="15990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BUF!$A$1:$L$43</definedName>
    <definedName name="_xlnm.Print_Area" localSheetId="8">CPT!$A$1:$L$43</definedName>
    <definedName name="_xlnm.Print_Area" localSheetId="4">EKU!$A$1:$L$43</definedName>
    <definedName name="_xlnm.Print_Area" localSheetId="7">ETH!$A$1:$L$43</definedName>
    <definedName name="_xlnm.Print_Area" localSheetId="5">JHB!$A$1:$L$43</definedName>
    <definedName name="_xlnm.Print_Area" localSheetId="3">MAN!$A$1:$L$43</definedName>
    <definedName name="_xlnm.Print_Area" localSheetId="2">NMA!$A$1:$L$43</definedName>
    <definedName name="_xlnm.Print_Area" localSheetId="0">Summary!$A$1:$L$43</definedName>
    <definedName name="_xlnm.Print_Area" localSheetId="6">TSH!$A$1:$L$43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8" i="2" l="1"/>
  <c r="K38" i="3"/>
  <c r="K40" i="3" s="1"/>
  <c r="C38" i="3"/>
  <c r="C40" i="3" s="1"/>
  <c r="E38" i="4"/>
  <c r="E40" i="4" s="1"/>
  <c r="G38" i="5"/>
  <c r="G40" i="5" s="1"/>
  <c r="I38" i="6"/>
  <c r="K38" i="7"/>
  <c r="K40" i="7" s="1"/>
  <c r="C38" i="7"/>
  <c r="C40" i="7" s="1"/>
  <c r="E38" i="8"/>
  <c r="E40" i="8" s="1"/>
  <c r="G38" i="9"/>
  <c r="G40" i="9" s="1"/>
  <c r="I38" i="1"/>
  <c r="L36" i="2"/>
  <c r="K36" i="2"/>
  <c r="J36" i="2"/>
  <c r="I36" i="2"/>
  <c r="H36" i="2"/>
  <c r="G36" i="2"/>
  <c r="F36" i="2"/>
  <c r="E36" i="2"/>
  <c r="D36" i="2"/>
  <c r="C36" i="2"/>
  <c r="L36" i="3"/>
  <c r="K36" i="3"/>
  <c r="J36" i="3"/>
  <c r="I36" i="3"/>
  <c r="H36" i="3"/>
  <c r="G36" i="3"/>
  <c r="F36" i="3"/>
  <c r="E36" i="3"/>
  <c r="D36" i="3"/>
  <c r="C36" i="3"/>
  <c r="L36" i="4"/>
  <c r="K36" i="4"/>
  <c r="J36" i="4"/>
  <c r="I36" i="4"/>
  <c r="H36" i="4"/>
  <c r="G36" i="4"/>
  <c r="F36" i="4"/>
  <c r="E36" i="4"/>
  <c r="D36" i="4"/>
  <c r="C36" i="4"/>
  <c r="L36" i="5"/>
  <c r="K36" i="5"/>
  <c r="J36" i="5"/>
  <c r="I36" i="5"/>
  <c r="H36" i="5"/>
  <c r="G36" i="5"/>
  <c r="F36" i="5"/>
  <c r="E36" i="5"/>
  <c r="D36" i="5"/>
  <c r="C36" i="5"/>
  <c r="L36" i="6"/>
  <c r="K36" i="6"/>
  <c r="J36" i="6"/>
  <c r="I36" i="6"/>
  <c r="H36" i="6"/>
  <c r="G36" i="6"/>
  <c r="F36" i="6"/>
  <c r="E36" i="6"/>
  <c r="D36" i="6"/>
  <c r="C36" i="6"/>
  <c r="L36" i="7"/>
  <c r="K36" i="7"/>
  <c r="J36" i="7"/>
  <c r="I36" i="7"/>
  <c r="H36" i="7"/>
  <c r="G36" i="7"/>
  <c r="F36" i="7"/>
  <c r="E36" i="7"/>
  <c r="D36" i="7"/>
  <c r="C36" i="7"/>
  <c r="L36" i="8"/>
  <c r="K36" i="8"/>
  <c r="J36" i="8"/>
  <c r="I36" i="8"/>
  <c r="H36" i="8"/>
  <c r="G36" i="8"/>
  <c r="F36" i="8"/>
  <c r="E36" i="8"/>
  <c r="D36" i="8"/>
  <c r="C36" i="8"/>
  <c r="L36" i="9"/>
  <c r="K36" i="9"/>
  <c r="J36" i="9"/>
  <c r="I36" i="9"/>
  <c r="H36" i="9"/>
  <c r="G36" i="9"/>
  <c r="F36" i="9"/>
  <c r="E36" i="9"/>
  <c r="D36" i="9"/>
  <c r="C36" i="9"/>
  <c r="L36" i="1"/>
  <c r="K36" i="1"/>
  <c r="J36" i="1"/>
  <c r="I36" i="1"/>
  <c r="H36" i="1"/>
  <c r="G36" i="1"/>
  <c r="F36" i="1"/>
  <c r="E36" i="1"/>
  <c r="D36" i="1"/>
  <c r="C36" i="1"/>
  <c r="L27" i="2"/>
  <c r="K27" i="2"/>
  <c r="J27" i="2"/>
  <c r="I27" i="2"/>
  <c r="H27" i="2"/>
  <c r="G27" i="2"/>
  <c r="F27" i="2"/>
  <c r="E27" i="2"/>
  <c r="D27" i="2"/>
  <c r="C27" i="2"/>
  <c r="L27" i="3"/>
  <c r="K27" i="3"/>
  <c r="J27" i="3"/>
  <c r="I27" i="3"/>
  <c r="H27" i="3"/>
  <c r="G27" i="3"/>
  <c r="F27" i="3"/>
  <c r="E27" i="3"/>
  <c r="D27" i="3"/>
  <c r="C27" i="3"/>
  <c r="L27" i="4"/>
  <c r="K27" i="4"/>
  <c r="J27" i="4"/>
  <c r="I27" i="4"/>
  <c r="H27" i="4"/>
  <c r="G27" i="4"/>
  <c r="F27" i="4"/>
  <c r="E27" i="4"/>
  <c r="D27" i="4"/>
  <c r="C27" i="4"/>
  <c r="L27" i="5"/>
  <c r="K27" i="5"/>
  <c r="J27" i="5"/>
  <c r="I27" i="5"/>
  <c r="H27" i="5"/>
  <c r="G27" i="5"/>
  <c r="F27" i="5"/>
  <c r="E27" i="5"/>
  <c r="D27" i="5"/>
  <c r="C27" i="5"/>
  <c r="L27" i="6"/>
  <c r="K27" i="6"/>
  <c r="J27" i="6"/>
  <c r="I27" i="6"/>
  <c r="H27" i="6"/>
  <c r="G27" i="6"/>
  <c r="F27" i="6"/>
  <c r="E27" i="6"/>
  <c r="D27" i="6"/>
  <c r="C27" i="6"/>
  <c r="L27" i="7"/>
  <c r="K27" i="7"/>
  <c r="J27" i="7"/>
  <c r="I27" i="7"/>
  <c r="H27" i="7"/>
  <c r="G27" i="7"/>
  <c r="F27" i="7"/>
  <c r="E27" i="7"/>
  <c r="D27" i="7"/>
  <c r="C27" i="7"/>
  <c r="L27" i="8"/>
  <c r="K27" i="8"/>
  <c r="J27" i="8"/>
  <c r="I27" i="8"/>
  <c r="H27" i="8"/>
  <c r="G27" i="8"/>
  <c r="F27" i="8"/>
  <c r="E27" i="8"/>
  <c r="D27" i="8"/>
  <c r="C27" i="8"/>
  <c r="L27" i="9"/>
  <c r="K27" i="9"/>
  <c r="J27" i="9"/>
  <c r="I27" i="9"/>
  <c r="H27" i="9"/>
  <c r="G27" i="9"/>
  <c r="F27" i="9"/>
  <c r="E27" i="9"/>
  <c r="D27" i="9"/>
  <c r="C27" i="9"/>
  <c r="L27" i="1"/>
  <c r="K27" i="1"/>
  <c r="J27" i="1"/>
  <c r="I27" i="1"/>
  <c r="H27" i="1"/>
  <c r="G27" i="1"/>
  <c r="F27" i="1"/>
  <c r="E27" i="1"/>
  <c r="D27" i="1"/>
  <c r="C27" i="1"/>
  <c r="L17" i="2"/>
  <c r="L38" i="2" s="1"/>
  <c r="L40" i="2" s="1"/>
  <c r="K17" i="2"/>
  <c r="K38" i="2" s="1"/>
  <c r="K40" i="2" s="1"/>
  <c r="J17" i="2"/>
  <c r="J38" i="2" s="1"/>
  <c r="J40" i="2" s="1"/>
  <c r="I17" i="2"/>
  <c r="H17" i="2"/>
  <c r="H38" i="2" s="1"/>
  <c r="H40" i="2" s="1"/>
  <c r="G17" i="2"/>
  <c r="G38" i="2" s="1"/>
  <c r="G40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L17" i="3"/>
  <c r="L38" i="3" s="1"/>
  <c r="L40" i="3" s="1"/>
  <c r="K17" i="3"/>
  <c r="J17" i="3"/>
  <c r="J38" i="3" s="1"/>
  <c r="J40" i="3" s="1"/>
  <c r="I17" i="3"/>
  <c r="I38" i="3" s="1"/>
  <c r="H17" i="3"/>
  <c r="H38" i="3" s="1"/>
  <c r="H40" i="3" s="1"/>
  <c r="G17" i="3"/>
  <c r="G38" i="3" s="1"/>
  <c r="G40" i="3" s="1"/>
  <c r="F17" i="3"/>
  <c r="F38" i="3" s="1"/>
  <c r="F40" i="3" s="1"/>
  <c r="E17" i="3"/>
  <c r="E38" i="3" s="1"/>
  <c r="E40" i="3" s="1"/>
  <c r="D17" i="3"/>
  <c r="D38" i="3" s="1"/>
  <c r="D40" i="3" s="1"/>
  <c r="C17" i="3"/>
  <c r="L17" i="4"/>
  <c r="L38" i="4" s="1"/>
  <c r="L40" i="4" s="1"/>
  <c r="K17" i="4"/>
  <c r="K38" i="4" s="1"/>
  <c r="K40" i="4" s="1"/>
  <c r="J17" i="4"/>
  <c r="J38" i="4" s="1"/>
  <c r="J40" i="4" s="1"/>
  <c r="I17" i="4"/>
  <c r="I38" i="4" s="1"/>
  <c r="H17" i="4"/>
  <c r="H38" i="4" s="1"/>
  <c r="H40" i="4" s="1"/>
  <c r="G17" i="4"/>
  <c r="G38" i="4" s="1"/>
  <c r="G40" i="4" s="1"/>
  <c r="F17" i="4"/>
  <c r="F38" i="4" s="1"/>
  <c r="F40" i="4" s="1"/>
  <c r="E17" i="4"/>
  <c r="D17" i="4"/>
  <c r="D38" i="4" s="1"/>
  <c r="D40" i="4" s="1"/>
  <c r="C17" i="4"/>
  <c r="C38" i="4" s="1"/>
  <c r="C40" i="4" s="1"/>
  <c r="L17" i="5"/>
  <c r="L38" i="5" s="1"/>
  <c r="L40" i="5" s="1"/>
  <c r="K17" i="5"/>
  <c r="K38" i="5" s="1"/>
  <c r="K40" i="5" s="1"/>
  <c r="J17" i="5"/>
  <c r="J38" i="5" s="1"/>
  <c r="J40" i="5" s="1"/>
  <c r="I17" i="5"/>
  <c r="I38" i="5" s="1"/>
  <c r="H17" i="5"/>
  <c r="H38" i="5" s="1"/>
  <c r="H40" i="5" s="1"/>
  <c r="G17" i="5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L17" i="6"/>
  <c r="L38" i="6" s="1"/>
  <c r="L40" i="6" s="1"/>
  <c r="K17" i="6"/>
  <c r="K38" i="6" s="1"/>
  <c r="K40" i="6" s="1"/>
  <c r="J17" i="6"/>
  <c r="J38" i="6" s="1"/>
  <c r="J40" i="6" s="1"/>
  <c r="I17" i="6"/>
  <c r="H17" i="6"/>
  <c r="H38" i="6" s="1"/>
  <c r="H40" i="6" s="1"/>
  <c r="G17" i="6"/>
  <c r="G38" i="6" s="1"/>
  <c r="G40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L17" i="7"/>
  <c r="L38" i="7" s="1"/>
  <c r="L40" i="7" s="1"/>
  <c r="K17" i="7"/>
  <c r="J17" i="7"/>
  <c r="J38" i="7" s="1"/>
  <c r="J40" i="7" s="1"/>
  <c r="I17" i="7"/>
  <c r="I38" i="7" s="1"/>
  <c r="H17" i="7"/>
  <c r="H38" i="7" s="1"/>
  <c r="H40" i="7" s="1"/>
  <c r="G17" i="7"/>
  <c r="G38" i="7" s="1"/>
  <c r="G40" i="7" s="1"/>
  <c r="F17" i="7"/>
  <c r="F38" i="7" s="1"/>
  <c r="F40" i="7" s="1"/>
  <c r="E17" i="7"/>
  <c r="E38" i="7" s="1"/>
  <c r="E40" i="7" s="1"/>
  <c r="D17" i="7"/>
  <c r="D38" i="7" s="1"/>
  <c r="D40" i="7" s="1"/>
  <c r="C17" i="7"/>
  <c r="L17" i="8"/>
  <c r="L38" i="8" s="1"/>
  <c r="L40" i="8" s="1"/>
  <c r="K17" i="8"/>
  <c r="K38" i="8" s="1"/>
  <c r="K40" i="8" s="1"/>
  <c r="J17" i="8"/>
  <c r="J38" i="8" s="1"/>
  <c r="J40" i="8" s="1"/>
  <c r="I17" i="8"/>
  <c r="I38" i="8" s="1"/>
  <c r="H17" i="8"/>
  <c r="H38" i="8" s="1"/>
  <c r="H40" i="8" s="1"/>
  <c r="G17" i="8"/>
  <c r="G38" i="8" s="1"/>
  <c r="G40" i="8" s="1"/>
  <c r="F17" i="8"/>
  <c r="F38" i="8" s="1"/>
  <c r="F40" i="8" s="1"/>
  <c r="E17" i="8"/>
  <c r="D17" i="8"/>
  <c r="D38" i="8" s="1"/>
  <c r="D40" i="8" s="1"/>
  <c r="C17" i="8"/>
  <c r="C38" i="8" s="1"/>
  <c r="C40" i="8" s="1"/>
  <c r="L17" i="9"/>
  <c r="L38" i="9" s="1"/>
  <c r="L40" i="9" s="1"/>
  <c r="K17" i="9"/>
  <c r="K38" i="9" s="1"/>
  <c r="K40" i="9" s="1"/>
  <c r="J17" i="9"/>
  <c r="J38" i="9" s="1"/>
  <c r="J40" i="9" s="1"/>
  <c r="I17" i="9"/>
  <c r="I38" i="9" s="1"/>
  <c r="H17" i="9"/>
  <c r="H38" i="9" s="1"/>
  <c r="H40" i="9" s="1"/>
  <c r="G17" i="9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L17" i="1"/>
  <c r="L38" i="1" s="1"/>
  <c r="L40" i="1" s="1"/>
  <c r="K17" i="1"/>
  <c r="K38" i="1" s="1"/>
  <c r="K40" i="1" s="1"/>
  <c r="J17" i="1"/>
  <c r="J38" i="1" s="1"/>
  <c r="J40" i="1" s="1"/>
  <c r="I17" i="1"/>
  <c r="H17" i="1"/>
  <c r="H38" i="1" s="1"/>
  <c r="H40" i="1" s="1"/>
  <c r="G17" i="1"/>
  <c r="G38" i="1" s="1"/>
  <c r="G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</calcChain>
</file>

<file path=xl/sharedStrings.xml><?xml version="1.0" encoding="utf-8"?>
<sst xmlns="http://schemas.openxmlformats.org/spreadsheetml/2006/main" count="846" uniqueCount="61">
  <si>
    <t>Eastern Cape: Buffalo City (BUF) - Table A7 Budgeted Cash Flows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</si>
  <si>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</si>
  <si>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</si>
  <si>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</si>
  <si>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</si>
  <si>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</si>
  <si>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</si>
  <si>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</si>
  <si>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</si>
  <si>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</si>
  <si>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</si>
  <si>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</si>
  <si>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</si>
  <si>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</si>
  <si>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</si>
  <si>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</si>
  <si>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</si>
  <si>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</si>
  <si>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</si>
  <si>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</si>
  <si>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</si>
  <si>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</si>
  <si>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</si>
  <si>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</si>
  <si>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</si>
  <si>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</si>
  <si>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</si>
  <si>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</si>
  <si>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</si>
  <si>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</si>
  <si>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</si>
  <si>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</si>
  <si>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</si>
  <si>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</si>
  <si>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</si>
  <si>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</si>
  <si>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</si>
  <si>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</si>
  <si>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</si>
  <si>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</si>
  <si>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</si>
  <si>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</si>
  <si>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</si>
  <si>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</si>
  <si>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</si>
  <si>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</si>
  <si>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</si>
  <si>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</si>
  <si>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</si>
  <si>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</si>
  <si>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A7 Budgeted Cash Flows ( All ) for 4th Quarter ended 30 June 2024 (Figures Finalised as at 2024/07/29)</t>
  </si>
  <si>
    <t>Free State: Mangaung (MAN) - Table A7 Budgeted Cash Flows ( All ) for 4th Quarter ended 30 June 2024 (Figures Finalised as at 2024/07/29)</t>
  </si>
  <si>
    <t>Gauteng: City of Ekurhuleni (EKU) - Table A7 Budgeted Cash Flows ( All ) for 4th Quarter ended 30 June 2024 (Figures Finalised as at 2024/07/29)</t>
  </si>
  <si>
    <t>Gauteng: City of Johannesburg (JHB) - Table A7 Budgeted Cash Flows ( All ) for 4th Quarter ended 30 June 2024 (Figures Finalised as at 2024/07/29)</t>
  </si>
  <si>
    <t>Gauteng: City of Tshwane (TSH) - Table A7 Budgeted Cash Flows ( All ) for 4th Quarter ended 30 June 2024 (Figures Finalised as at 2024/07/29)</t>
  </si>
  <si>
    <t>Kwazulu-Natal: eThekwini (ETH) - Table A7 Budgeted Cash Flows ( All ) for 4th Quarter ended 30 June 2024 (Figures Finalised as at 2024/07/29)</t>
  </si>
  <si>
    <t>Western Cape: Cape Town (CPT) - Table A7 Budgeted Cash Flows ( All ) for 4th Quarter ended 30 June 2024 (Figures Finalised as at 2024/07/29)</t>
  </si>
  <si>
    <t>Summary - Table A7 Budgeted Cash Flows ( All ) for 4th Quarter ended 30 June 2024 (Figures Finalised as at 2024/07/29)</t>
  </si>
  <si>
    <t>References</t>
  </si>
  <si>
    <t>1. Local/District municipalities to include transfers from/to District/Local Municipalities</t>
  </si>
  <si>
    <t>2. Cash equivalents includes investments with maturities of 3 months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</si>
</sst>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5" fontId="2" fillId="0" borderId="12" xfId="0" applyNumberFormat="1" applyFont="1" applyBorder="1" applyAlignment="1">
      <alignment horizontal="center"/>
    </xf>
    <xf numFmtId="165" fontId="2" fillId="0" borderId="13" xfId="0" applyNumberFormat="1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5" fontId="3" fillId="0" borderId="15" xfId="0" applyNumberFormat="1" applyFont="1" applyBorder="1"/>
    <xf numFmtId="165" fontId="3" fillId="0" borderId="16" xfId="0" applyNumberFormat="1" applyFont="1" applyBorder="1"/>
    <xf numFmtId="165" fontId="3" fillId="0" borderId="11" xfId="0" applyNumberFormat="1" applyFont="1" applyBorder="1"/>
    <xf numFmtId="165" fontId="3" fillId="0" borderId="0" xfId="0" applyNumberFormat="1" applyFont="1"/>
    <xf numFmtId="165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5" fontId="2" fillId="0" borderId="19" xfId="0" applyNumberFormat="1" applyFont="1" applyBorder="1"/>
    <xf numFmtId="165" fontId="2" fillId="0" borderId="20" xfId="0" applyNumberFormat="1" applyFont="1" applyBorder="1"/>
    <xf numFmtId="165" fontId="2" fillId="0" borderId="18" xfId="0" applyNumberFormat="1" applyFont="1" applyBorder="1"/>
    <xf numFmtId="165" fontId="2" fillId="0" borderId="21" xfId="0" applyNumberFormat="1" applyFont="1" applyBorder="1"/>
    <xf numFmtId="165" fontId="2" fillId="0" borderId="22" xfId="0" applyNumberFormat="1" applyFont="1" applyBorder="1"/>
    <xf numFmtId="0" fontId="3" fillId="0" borderId="11" xfId="0" applyFont="1" applyBorder="1"/>
    <xf numFmtId="165" fontId="2" fillId="0" borderId="15" xfId="0" applyNumberFormat="1" applyFont="1" applyBorder="1"/>
    <xf numFmtId="165" fontId="2" fillId="0" borderId="16" xfId="0" applyNumberFormat="1" applyFont="1" applyBorder="1"/>
    <xf numFmtId="165" fontId="2" fillId="0" borderId="11" xfId="0" applyNumberFormat="1" applyFont="1" applyBorder="1"/>
    <xf numFmtId="165" fontId="2" fillId="0" borderId="0" xfId="0" applyNumberFormat="1" applyFont="1"/>
    <xf numFmtId="165" fontId="2" fillId="0" borderId="17" xfId="0" applyNumberFormat="1" applyFont="1" applyBorder="1"/>
    <xf numFmtId="165" fontId="3" fillId="0" borderId="11" xfId="1" applyNumberFormat="1" applyFont="1" applyFill="1" applyBorder="1" applyProtection="1"/>
    <xf numFmtId="165" fontId="3" fillId="0" borderId="15" xfId="1" applyNumberFormat="1" applyFont="1" applyFill="1" applyBorder="1" applyProtection="1"/>
    <xf numFmtId="165" fontId="3" fillId="0" borderId="16" xfId="1" applyNumberFormat="1" applyFont="1" applyFill="1" applyBorder="1" applyProtection="1"/>
    <xf numFmtId="165" fontId="3" fillId="0" borderId="17" xfId="1" applyNumberFormat="1" applyFont="1" applyFill="1" applyBorder="1" applyProtection="1"/>
    <xf numFmtId="165" fontId="3" fillId="0" borderId="0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5" fontId="2" fillId="0" borderId="9" xfId="0" applyNumberFormat="1" applyFont="1" applyBorder="1"/>
    <xf numFmtId="165" fontId="2" fillId="0" borderId="10" xfId="0" applyNumberFormat="1" applyFont="1" applyBorder="1"/>
    <xf numFmtId="165" fontId="2" fillId="0" borderId="8" xfId="0" applyNumberFormat="1" applyFont="1" applyBorder="1"/>
    <xf numFmtId="165" fontId="2" fillId="0" borderId="1" xfId="0" applyNumberFormat="1" applyFont="1" applyBorder="1"/>
    <xf numFmtId="165" fontId="2" fillId="0" borderId="23" xfId="0" applyNumberFormat="1" applyFont="1" applyBorder="1"/>
    <xf numFmtId="0" fontId="3" fillId="0" borderId="0" xfId="0" applyFont="1"/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3"/>
  <sheetViews>
    <sheetView showGridLines="0" tabSelected="1" workbookViewId="0">
      <selection activeCell="O13" sqref="O13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26206036799</v>
      </c>
      <c r="D6" s="19">
        <v>19349691093</v>
      </c>
      <c r="E6" s="20">
        <v>33388186118</v>
      </c>
      <c r="F6" s="21">
        <v>61876231959</v>
      </c>
      <c r="G6" s="19">
        <v>62483514065</v>
      </c>
      <c r="H6" s="20">
        <v>62483514065</v>
      </c>
      <c r="I6" s="22">
        <v>35893291092</v>
      </c>
      <c r="J6" s="23">
        <v>67700528687</v>
      </c>
      <c r="K6" s="19">
        <v>73583748685</v>
      </c>
      <c r="L6" s="20">
        <v>79415874449</v>
      </c>
    </row>
    <row r="7" spans="1:12" ht="13.5" x14ac:dyDescent="0.25">
      <c r="A7" s="24" t="s">
        <v>22</v>
      </c>
      <c r="B7" s="18" t="s">
        <v>19</v>
      </c>
      <c r="C7" s="19">
        <v>69801951453</v>
      </c>
      <c r="D7" s="19">
        <v>57578733821</v>
      </c>
      <c r="E7" s="20">
        <v>59329022925</v>
      </c>
      <c r="F7" s="21">
        <v>157388551539</v>
      </c>
      <c r="G7" s="19">
        <v>150273008613</v>
      </c>
      <c r="H7" s="20">
        <v>150273008613</v>
      </c>
      <c r="I7" s="22">
        <v>101434032399</v>
      </c>
      <c r="J7" s="23">
        <v>178035210252</v>
      </c>
      <c r="K7" s="19">
        <v>195485660553</v>
      </c>
      <c r="L7" s="20">
        <v>216376655263</v>
      </c>
    </row>
    <row r="8" spans="1:12" ht="13.5" x14ac:dyDescent="0.25">
      <c r="A8" s="24" t="s">
        <v>23</v>
      </c>
      <c r="B8" s="18" t="s">
        <v>19</v>
      </c>
      <c r="C8" s="19">
        <v>27482565485</v>
      </c>
      <c r="D8" s="19">
        <v>12702846017</v>
      </c>
      <c r="E8" s="20">
        <v>21579147404</v>
      </c>
      <c r="F8" s="21">
        <v>28681092551</v>
      </c>
      <c r="G8" s="19">
        <v>31828164215</v>
      </c>
      <c r="H8" s="20">
        <v>31828164215</v>
      </c>
      <c r="I8" s="22">
        <v>48081261773</v>
      </c>
      <c r="J8" s="23">
        <v>32167164295</v>
      </c>
      <c r="K8" s="19">
        <v>31215398173</v>
      </c>
      <c r="L8" s="20">
        <v>31020405584</v>
      </c>
    </row>
    <row r="9" spans="1:12" ht="13.5" x14ac:dyDescent="0.25">
      <c r="A9" s="24" t="s">
        <v>24</v>
      </c>
      <c r="B9" s="18" t="s">
        <v>25</v>
      </c>
      <c r="C9" s="19">
        <v>11791262268</v>
      </c>
      <c r="D9" s="19">
        <v>11193279359</v>
      </c>
      <c r="E9" s="20">
        <v>15095855002</v>
      </c>
      <c r="F9" s="21">
        <v>35171023462</v>
      </c>
      <c r="G9" s="19">
        <v>35096337761</v>
      </c>
      <c r="H9" s="20">
        <v>35096337761</v>
      </c>
      <c r="I9" s="22">
        <v>29019938540</v>
      </c>
      <c r="J9" s="23">
        <v>37692163491</v>
      </c>
      <c r="K9" s="19">
        <v>34817755538</v>
      </c>
      <c r="L9" s="20">
        <v>37418014486</v>
      </c>
    </row>
    <row r="10" spans="1:12" ht="13.5" x14ac:dyDescent="0.25">
      <c r="A10" s="24" t="s">
        <v>26</v>
      </c>
      <c r="B10" s="18" t="s">
        <v>25</v>
      </c>
      <c r="C10" s="19">
        <v>6330432721</v>
      </c>
      <c r="D10" s="19">
        <v>3491306554</v>
      </c>
      <c r="E10" s="20">
        <v>6141528608</v>
      </c>
      <c r="F10" s="21">
        <v>17294302200</v>
      </c>
      <c r="G10" s="19">
        <v>17350234968</v>
      </c>
      <c r="H10" s="20">
        <v>17350234968</v>
      </c>
      <c r="I10" s="22">
        <v>8908176434</v>
      </c>
      <c r="J10" s="23">
        <v>18197939824</v>
      </c>
      <c r="K10" s="19">
        <v>19200612060</v>
      </c>
      <c r="L10" s="20">
        <v>18876642944</v>
      </c>
    </row>
    <row r="11" spans="1:12" ht="13.5" x14ac:dyDescent="0.25">
      <c r="A11" s="24" t="s">
        <v>27</v>
      </c>
      <c r="B11" s="18" t="s">
        <v>19</v>
      </c>
      <c r="C11" s="19">
        <v>223084997</v>
      </c>
      <c r="D11" s="19">
        <v>166202421</v>
      </c>
      <c r="E11" s="20">
        <v>253127377</v>
      </c>
      <c r="F11" s="21">
        <v>3275300725</v>
      </c>
      <c r="G11" s="19">
        <v>3468189535</v>
      </c>
      <c r="H11" s="20">
        <v>3468189535</v>
      </c>
      <c r="I11" s="22">
        <v>2005906321</v>
      </c>
      <c r="J11" s="23">
        <v>5409584204</v>
      </c>
      <c r="K11" s="19">
        <v>5234242472</v>
      </c>
      <c r="L11" s="20">
        <v>5298036406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2656</v>
      </c>
      <c r="E12" s="20">
        <v>11859</v>
      </c>
      <c r="F12" s="21">
        <v>2532</v>
      </c>
      <c r="G12" s="19">
        <v>2532</v>
      </c>
      <c r="H12" s="20">
        <v>2532</v>
      </c>
      <c r="I12" s="22">
        <v>95905</v>
      </c>
      <c r="J12" s="23">
        <v>12398</v>
      </c>
      <c r="K12" s="19">
        <v>13018</v>
      </c>
      <c r="L12" s="20">
        <v>12627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-23480622060</v>
      </c>
      <c r="D14" s="19">
        <v>-20925461958</v>
      </c>
      <c r="E14" s="20">
        <v>-108295747277</v>
      </c>
      <c r="F14" s="21">
        <v>-185985624178</v>
      </c>
      <c r="G14" s="19">
        <v>-180075336918</v>
      </c>
      <c r="H14" s="20">
        <v>-180075336918</v>
      </c>
      <c r="I14" s="22">
        <v>-197339241670</v>
      </c>
      <c r="J14" s="23">
        <v>-285068836532</v>
      </c>
      <c r="K14" s="19">
        <v>-305289192538</v>
      </c>
      <c r="L14" s="20">
        <v>-328438762913</v>
      </c>
    </row>
    <row r="15" spans="1:12" ht="13.5" x14ac:dyDescent="0.25">
      <c r="A15" s="24" t="s">
        <v>31</v>
      </c>
      <c r="B15" s="18" t="s">
        <v>19</v>
      </c>
      <c r="C15" s="19">
        <v>587177364</v>
      </c>
      <c r="D15" s="19">
        <v>-21160421</v>
      </c>
      <c r="E15" s="20">
        <v>-16580598</v>
      </c>
      <c r="F15" s="21">
        <v>-5456410944</v>
      </c>
      <c r="G15" s="19">
        <v>-4908783292</v>
      </c>
      <c r="H15" s="20">
        <v>-4908783292</v>
      </c>
      <c r="I15" s="22">
        <v>-6330829208</v>
      </c>
      <c r="J15" s="23">
        <v>-5617146874</v>
      </c>
      <c r="K15" s="19">
        <v>-5415162683</v>
      </c>
      <c r="L15" s="20">
        <v>-5582423049</v>
      </c>
    </row>
    <row r="16" spans="1:12" ht="13.5" x14ac:dyDescent="0.25">
      <c r="A16" s="24" t="s">
        <v>32</v>
      </c>
      <c r="B16" s="18" t="s">
        <v>25</v>
      </c>
      <c r="C16" s="19">
        <v>-341209154</v>
      </c>
      <c r="D16" s="19">
        <v>-308548810</v>
      </c>
      <c r="E16" s="20">
        <v>-242491974</v>
      </c>
      <c r="F16" s="21">
        <v>-294789560</v>
      </c>
      <c r="G16" s="19">
        <v>-940426118</v>
      </c>
      <c r="H16" s="20">
        <v>-940426118</v>
      </c>
      <c r="I16" s="22">
        <v>-124911371</v>
      </c>
      <c r="J16" s="23">
        <v>-1858683943</v>
      </c>
      <c r="K16" s="19">
        <v>-1652094022</v>
      </c>
      <c r="L16" s="20">
        <v>-1722078523</v>
      </c>
    </row>
    <row r="17" spans="1:12" ht="13.5" x14ac:dyDescent="0.25">
      <c r="A17" s="25" t="s">
        <v>33</v>
      </c>
      <c r="B17" s="26" t="s">
        <v>19</v>
      </c>
      <c r="C17" s="27">
        <f>SUM(C6:C16)</f>
        <v>118600679873</v>
      </c>
      <c r="D17" s="27">
        <f t="shared" ref="D17:L17" si="0">SUM(D6:D16)</f>
        <v>83226890732</v>
      </c>
      <c r="E17" s="28">
        <f t="shared" si="0"/>
        <v>27232059444</v>
      </c>
      <c r="F17" s="29">
        <f t="shared" si="0"/>
        <v>111949680286</v>
      </c>
      <c r="G17" s="27">
        <f t="shared" si="0"/>
        <v>114574905361</v>
      </c>
      <c r="H17" s="30">
        <f t="shared" si="0"/>
        <v>114574905361</v>
      </c>
      <c r="I17" s="29">
        <f t="shared" si="0"/>
        <v>21547720215</v>
      </c>
      <c r="J17" s="31">
        <f t="shared" si="0"/>
        <v>46657935802</v>
      </c>
      <c r="K17" s="27">
        <f t="shared" si="0"/>
        <v>47180981256</v>
      </c>
      <c r="L17" s="28">
        <f t="shared" si="0"/>
        <v>52662377274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51772282</v>
      </c>
      <c r="D21" s="19">
        <v>1347221</v>
      </c>
      <c r="E21" s="20">
        <v>56745341</v>
      </c>
      <c r="F21" s="38">
        <v>74767913</v>
      </c>
      <c r="G21" s="39">
        <v>190346356</v>
      </c>
      <c r="H21" s="40">
        <v>190346356</v>
      </c>
      <c r="I21" s="22">
        <v>5242885</v>
      </c>
      <c r="J21" s="41">
        <v>98501901</v>
      </c>
      <c r="K21" s="39">
        <v>102947818</v>
      </c>
      <c r="L21" s="40">
        <v>107586319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-263351196</v>
      </c>
      <c r="D23" s="19">
        <v>-352205403</v>
      </c>
      <c r="E23" s="20">
        <v>-457079270</v>
      </c>
      <c r="F23" s="38">
        <v>-52914225</v>
      </c>
      <c r="G23" s="39">
        <v>-157762976</v>
      </c>
      <c r="H23" s="40">
        <v>-157762976</v>
      </c>
      <c r="I23" s="22">
        <v>-65468356</v>
      </c>
      <c r="J23" s="41">
        <v>-157140021</v>
      </c>
      <c r="K23" s="39">
        <v>-158615880</v>
      </c>
      <c r="L23" s="40">
        <v>-158797144</v>
      </c>
    </row>
    <row r="24" spans="1:12" ht="13.5" x14ac:dyDescent="0.25">
      <c r="A24" s="24" t="s">
        <v>37</v>
      </c>
      <c r="B24" s="18" t="s">
        <v>19</v>
      </c>
      <c r="C24" s="19">
        <v>1543886337</v>
      </c>
      <c r="D24" s="19">
        <v>298556425</v>
      </c>
      <c r="E24" s="20">
        <v>1055023326</v>
      </c>
      <c r="F24" s="21">
        <v>2066763088</v>
      </c>
      <c r="G24" s="19">
        <v>2415637507</v>
      </c>
      <c r="H24" s="20">
        <v>2415637507</v>
      </c>
      <c r="I24" s="22">
        <v>2928569383</v>
      </c>
      <c r="J24" s="23">
        <v>1363436056</v>
      </c>
      <c r="K24" s="19">
        <v>-861950419</v>
      </c>
      <c r="L24" s="20">
        <v>-465656002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-5400732424</v>
      </c>
      <c r="D26" s="19">
        <v>-10925677537</v>
      </c>
      <c r="E26" s="20">
        <v>-11879629059</v>
      </c>
      <c r="F26" s="21">
        <v>-34257850035</v>
      </c>
      <c r="G26" s="19">
        <v>-33370635469</v>
      </c>
      <c r="H26" s="20">
        <v>-33370635469</v>
      </c>
      <c r="I26" s="22">
        <v>-10452802057</v>
      </c>
      <c r="J26" s="23">
        <v>-32649967354</v>
      </c>
      <c r="K26" s="19">
        <v>-34499499890</v>
      </c>
      <c r="L26" s="20">
        <v>-32849951932</v>
      </c>
    </row>
    <row r="27" spans="1:12" ht="13.5" x14ac:dyDescent="0.25">
      <c r="A27" s="25" t="s">
        <v>39</v>
      </c>
      <c r="B27" s="26" t="s">
        <v>19</v>
      </c>
      <c r="C27" s="27">
        <f>SUM(C21:C26)</f>
        <v>-4068425001</v>
      </c>
      <c r="D27" s="27">
        <f t="shared" ref="D27:L27" si="1">SUM(D21:D26)</f>
        <v>-10977979294</v>
      </c>
      <c r="E27" s="28">
        <f t="shared" si="1"/>
        <v>-11224939662</v>
      </c>
      <c r="F27" s="29">
        <f t="shared" si="1"/>
        <v>-32169233259</v>
      </c>
      <c r="G27" s="27">
        <f t="shared" si="1"/>
        <v>-30922414582</v>
      </c>
      <c r="H27" s="28">
        <f t="shared" si="1"/>
        <v>-30922414582</v>
      </c>
      <c r="I27" s="30">
        <f t="shared" si="1"/>
        <v>-7584458145</v>
      </c>
      <c r="J27" s="31">
        <f t="shared" si="1"/>
        <v>-31345169418</v>
      </c>
      <c r="K27" s="27">
        <f t="shared" si="1"/>
        <v>-35417118371</v>
      </c>
      <c r="L27" s="28">
        <f t="shared" si="1"/>
        <v>-33366818759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933971657</v>
      </c>
      <c r="J31" s="23">
        <v>84569525</v>
      </c>
      <c r="K31" s="19">
        <v>53669468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3964305501</v>
      </c>
      <c r="D32" s="19">
        <v>1000063499</v>
      </c>
      <c r="E32" s="20">
        <v>1691211392</v>
      </c>
      <c r="F32" s="21">
        <v>10500000000</v>
      </c>
      <c r="G32" s="19">
        <v>7500000000</v>
      </c>
      <c r="H32" s="20">
        <v>7500000000</v>
      </c>
      <c r="I32" s="22">
        <v>0</v>
      </c>
      <c r="J32" s="23">
        <v>11279729847</v>
      </c>
      <c r="K32" s="19">
        <v>11000000000</v>
      </c>
      <c r="L32" s="20">
        <v>9000000000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-51003400</v>
      </c>
      <c r="F33" s="21">
        <v>30008888</v>
      </c>
      <c r="G33" s="39">
        <v>24204353</v>
      </c>
      <c r="H33" s="40">
        <v>24204353</v>
      </c>
      <c r="I33" s="42">
        <v>12617859</v>
      </c>
      <c r="J33" s="23">
        <v>221526206</v>
      </c>
      <c r="K33" s="19">
        <v>226855597</v>
      </c>
      <c r="L33" s="20">
        <v>236384899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-1462983486</v>
      </c>
      <c r="D35" s="19">
        <v>-107953456</v>
      </c>
      <c r="E35" s="20">
        <v>-255684284</v>
      </c>
      <c r="F35" s="21">
        <v>-7095464102</v>
      </c>
      <c r="G35" s="19">
        <v>-6973489338</v>
      </c>
      <c r="H35" s="20">
        <v>-6973489338</v>
      </c>
      <c r="I35" s="22">
        <v>-4930967404</v>
      </c>
      <c r="J35" s="23">
        <v>-6639715975</v>
      </c>
      <c r="K35" s="19">
        <v>-6395911345</v>
      </c>
      <c r="L35" s="20">
        <v>-5901693709</v>
      </c>
    </row>
    <row r="36" spans="1:12" ht="13.5" x14ac:dyDescent="0.25">
      <c r="A36" s="25" t="s">
        <v>45</v>
      </c>
      <c r="B36" s="26" t="s">
        <v>19</v>
      </c>
      <c r="C36" s="27">
        <f>SUM(C31:C35)</f>
        <v>2501322015</v>
      </c>
      <c r="D36" s="27">
        <f t="shared" ref="D36:L36" si="2">SUM(D31:D35)</f>
        <v>892110043</v>
      </c>
      <c r="E36" s="28">
        <f t="shared" si="2"/>
        <v>1384523708</v>
      </c>
      <c r="F36" s="29">
        <f t="shared" si="2"/>
        <v>3434544786</v>
      </c>
      <c r="G36" s="27">
        <f t="shared" si="2"/>
        <v>550715015</v>
      </c>
      <c r="H36" s="28">
        <f t="shared" si="2"/>
        <v>550715015</v>
      </c>
      <c r="I36" s="30">
        <f t="shared" si="2"/>
        <v>-3984377888</v>
      </c>
      <c r="J36" s="31">
        <f t="shared" si="2"/>
        <v>4946109603</v>
      </c>
      <c r="K36" s="27">
        <f t="shared" si="2"/>
        <v>4884613720</v>
      </c>
      <c r="L36" s="28">
        <f t="shared" si="2"/>
        <v>3334691190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117033576887</v>
      </c>
      <c r="D38" s="33">
        <f t="shared" ref="D38:L38" si="3">+D17+D27+D36</f>
        <v>73141021481</v>
      </c>
      <c r="E38" s="34">
        <f t="shared" si="3"/>
        <v>17391643490</v>
      </c>
      <c r="F38" s="35">
        <f t="shared" si="3"/>
        <v>83214991813</v>
      </c>
      <c r="G38" s="33">
        <f t="shared" si="3"/>
        <v>84203205794</v>
      </c>
      <c r="H38" s="34">
        <f t="shared" si="3"/>
        <v>84203205794</v>
      </c>
      <c r="I38" s="36">
        <f t="shared" si="3"/>
        <v>9978884182</v>
      </c>
      <c r="J38" s="37">
        <f t="shared" si="3"/>
        <v>20258875987</v>
      </c>
      <c r="K38" s="33">
        <f t="shared" si="3"/>
        <v>16648476605</v>
      </c>
      <c r="L38" s="34">
        <f t="shared" si="3"/>
        <v>22630249705</v>
      </c>
    </row>
    <row r="39" spans="1:12" ht="13.5" x14ac:dyDescent="0.25">
      <c r="A39" s="24" t="s">
        <v>47</v>
      </c>
      <c r="B39" s="18" t="s">
        <v>48</v>
      </c>
      <c r="C39" s="33">
        <v>21297729453</v>
      </c>
      <c r="D39" s="33">
        <v>14427827287</v>
      </c>
      <c r="E39" s="34">
        <v>14519788162</v>
      </c>
      <c r="F39" s="35">
        <v>29443101531</v>
      </c>
      <c r="G39" s="33">
        <v>30031936768</v>
      </c>
      <c r="H39" s="34">
        <v>30031936768</v>
      </c>
      <c r="I39" s="36">
        <v>-393492616</v>
      </c>
      <c r="J39" s="37">
        <v>25832218133</v>
      </c>
      <c r="K39" s="33">
        <v>32126305081</v>
      </c>
      <c r="L39" s="34">
        <v>37662533267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138331306340</v>
      </c>
      <c r="D40" s="45">
        <f t="shared" si="4"/>
        <v>87568848768</v>
      </c>
      <c r="E40" s="46">
        <f t="shared" si="4"/>
        <v>31911431652</v>
      </c>
      <c r="F40" s="47">
        <f t="shared" si="4"/>
        <v>112658093344</v>
      </c>
      <c r="G40" s="45">
        <f t="shared" si="4"/>
        <v>114235142562</v>
      </c>
      <c r="H40" s="46">
        <f t="shared" si="4"/>
        <v>114235142562</v>
      </c>
      <c r="I40" s="48">
        <v>35932327379</v>
      </c>
      <c r="J40" s="49">
        <f>+J38+J39</f>
        <v>46091094120</v>
      </c>
      <c r="K40" s="45">
        <f>+K38+K39</f>
        <v>48774781686</v>
      </c>
      <c r="L40" s="46">
        <f>+L38+L39</f>
        <v>60292782972</v>
      </c>
    </row>
    <row r="41" spans="1:12" ht="13.5" x14ac:dyDescent="0.25">
      <c r="A41" s="50" t="s">
        <v>58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59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60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3"/>
  <sheetViews>
    <sheetView showGridLines="0" workbookViewId="0">
      <selection activeCell="S17" sqref="S17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1300935799</v>
      </c>
      <c r="D6" s="19">
        <v>1375150925</v>
      </c>
      <c r="E6" s="20">
        <v>1502577204</v>
      </c>
      <c r="F6" s="21">
        <v>1777904811</v>
      </c>
      <c r="G6" s="19">
        <v>1722690376</v>
      </c>
      <c r="H6" s="20">
        <v>1722690376</v>
      </c>
      <c r="I6" s="22">
        <v>1472172838</v>
      </c>
      <c r="J6" s="23">
        <v>1772612272</v>
      </c>
      <c r="K6" s="19">
        <v>1901694807</v>
      </c>
      <c r="L6" s="20">
        <v>2038902088</v>
      </c>
    </row>
    <row r="7" spans="1:12" ht="13.5" x14ac:dyDescent="0.25">
      <c r="A7" s="24" t="s">
        <v>22</v>
      </c>
      <c r="B7" s="18" t="s">
        <v>19</v>
      </c>
      <c r="C7" s="19">
        <v>2809850717</v>
      </c>
      <c r="D7" s="19">
        <v>3019328925</v>
      </c>
      <c r="E7" s="20">
        <v>3223821365</v>
      </c>
      <c r="F7" s="21">
        <v>3579825362</v>
      </c>
      <c r="G7" s="19">
        <v>3422509017</v>
      </c>
      <c r="H7" s="20">
        <v>3422509017</v>
      </c>
      <c r="I7" s="22">
        <v>3141552404</v>
      </c>
      <c r="J7" s="23">
        <v>3822071508</v>
      </c>
      <c r="K7" s="19">
        <v>4367231252</v>
      </c>
      <c r="L7" s="20">
        <v>4997441396</v>
      </c>
    </row>
    <row r="8" spans="1:12" ht="13.5" x14ac:dyDescent="0.25">
      <c r="A8" s="24" t="s">
        <v>23</v>
      </c>
      <c r="B8" s="18" t="s">
        <v>19</v>
      </c>
      <c r="C8" s="19">
        <v>6202651521</v>
      </c>
      <c r="D8" s="19">
        <v>4579087598</v>
      </c>
      <c r="E8" s="20">
        <v>5038218948</v>
      </c>
      <c r="F8" s="21">
        <v>1006865112</v>
      </c>
      <c r="G8" s="19">
        <v>964726190</v>
      </c>
      <c r="H8" s="20">
        <v>964726190</v>
      </c>
      <c r="I8" s="22">
        <v>4101498060</v>
      </c>
      <c r="J8" s="23">
        <v>879984297</v>
      </c>
      <c r="K8" s="19">
        <v>961973616</v>
      </c>
      <c r="L8" s="20">
        <v>763511200</v>
      </c>
    </row>
    <row r="9" spans="1:12" ht="13.5" x14ac:dyDescent="0.25">
      <c r="A9" s="24" t="s">
        <v>24</v>
      </c>
      <c r="B9" s="18" t="s">
        <v>25</v>
      </c>
      <c r="C9" s="19">
        <v>19956094</v>
      </c>
      <c r="D9" s="19">
        <v>1067835992</v>
      </c>
      <c r="E9" s="20">
        <v>1154816166</v>
      </c>
      <c r="F9" s="21">
        <v>1463862078</v>
      </c>
      <c r="G9" s="19">
        <v>1497272866</v>
      </c>
      <c r="H9" s="20">
        <v>1497272866</v>
      </c>
      <c r="I9" s="22">
        <v>1261028069</v>
      </c>
      <c r="J9" s="23">
        <v>1549051865</v>
      </c>
      <c r="K9" s="19">
        <v>1714251379</v>
      </c>
      <c r="L9" s="20">
        <v>1751160559</v>
      </c>
    </row>
    <row r="10" spans="1:12" ht="13.5" x14ac:dyDescent="0.25">
      <c r="A10" s="24" t="s">
        <v>26</v>
      </c>
      <c r="B10" s="18" t="s">
        <v>25</v>
      </c>
      <c r="C10" s="19">
        <v>899284507</v>
      </c>
      <c r="D10" s="19">
        <v>704364838</v>
      </c>
      <c r="E10" s="20">
        <v>752565236</v>
      </c>
      <c r="F10" s="21">
        <v>760580443</v>
      </c>
      <c r="G10" s="19">
        <v>759480444</v>
      </c>
      <c r="H10" s="20">
        <v>759480444</v>
      </c>
      <c r="I10" s="22">
        <v>859714980</v>
      </c>
      <c r="J10" s="23">
        <v>788698251</v>
      </c>
      <c r="K10" s="19">
        <v>829491625</v>
      </c>
      <c r="L10" s="20">
        <v>949735440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29764301</v>
      </c>
      <c r="E11" s="20">
        <v>52353290</v>
      </c>
      <c r="F11" s="21">
        <v>24054418</v>
      </c>
      <c r="G11" s="19">
        <v>38553497</v>
      </c>
      <c r="H11" s="20">
        <v>38553497</v>
      </c>
      <c r="I11" s="22">
        <v>55262925</v>
      </c>
      <c r="J11" s="23">
        <v>187867567</v>
      </c>
      <c r="K11" s="19">
        <v>201659339</v>
      </c>
      <c r="L11" s="20">
        <v>216339649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-6800300159</v>
      </c>
      <c r="D14" s="19">
        <v>-6387311666</v>
      </c>
      <c r="E14" s="20">
        <v>-6663495702</v>
      </c>
      <c r="F14" s="21">
        <v>-7299128622</v>
      </c>
      <c r="G14" s="19">
        <v>-6873776692</v>
      </c>
      <c r="H14" s="20">
        <v>-6873776692</v>
      </c>
      <c r="I14" s="22">
        <v>-7172739436</v>
      </c>
      <c r="J14" s="23">
        <v>-7518709842</v>
      </c>
      <c r="K14" s="19">
        <v>-8450124339</v>
      </c>
      <c r="L14" s="20">
        <v>-9085904577</v>
      </c>
    </row>
    <row r="15" spans="1:12" ht="13.5" x14ac:dyDescent="0.25">
      <c r="A15" s="24" t="s">
        <v>31</v>
      </c>
      <c r="B15" s="18" t="s">
        <v>19</v>
      </c>
      <c r="C15" s="19">
        <v>-26192670</v>
      </c>
      <c r="D15" s="19">
        <v>-21160421</v>
      </c>
      <c r="E15" s="20">
        <v>-16580598</v>
      </c>
      <c r="F15" s="21">
        <v>-13567183</v>
      </c>
      <c r="G15" s="19">
        <v>-13567183</v>
      </c>
      <c r="H15" s="20">
        <v>-13567183</v>
      </c>
      <c r="I15" s="22">
        <v>-12107484</v>
      </c>
      <c r="J15" s="23">
        <v>-13906496</v>
      </c>
      <c r="K15" s="19">
        <v>-14254391</v>
      </c>
      <c r="L15" s="20">
        <v>-14967110</v>
      </c>
    </row>
    <row r="16" spans="1:12" ht="13.5" x14ac:dyDescent="0.25">
      <c r="A16" s="24" t="s">
        <v>32</v>
      </c>
      <c r="B16" s="18" t="s">
        <v>25</v>
      </c>
      <c r="C16" s="19">
        <v>-88342117</v>
      </c>
      <c r="D16" s="19">
        <v>-118734592</v>
      </c>
      <c r="E16" s="20">
        <v>-127369915</v>
      </c>
      <c r="F16" s="21">
        <v>-154110060</v>
      </c>
      <c r="G16" s="19">
        <v>-144057443</v>
      </c>
      <c r="H16" s="20">
        <v>-144057443</v>
      </c>
      <c r="I16" s="22">
        <v>-124911371</v>
      </c>
      <c r="J16" s="23">
        <v>-142580580</v>
      </c>
      <c r="K16" s="19">
        <v>-98156883</v>
      </c>
      <c r="L16" s="20">
        <v>-105185298</v>
      </c>
    </row>
    <row r="17" spans="1:12" ht="13.5" x14ac:dyDescent="0.25">
      <c r="A17" s="25" t="s">
        <v>33</v>
      </c>
      <c r="B17" s="26" t="s">
        <v>19</v>
      </c>
      <c r="C17" s="27">
        <f>SUM(C6:C16)</f>
        <v>4317843692</v>
      </c>
      <c r="D17" s="27">
        <f t="shared" ref="D17:L17" si="0">SUM(D6:D16)</f>
        <v>4248325900</v>
      </c>
      <c r="E17" s="28">
        <f t="shared" si="0"/>
        <v>4916905994</v>
      </c>
      <c r="F17" s="29">
        <f t="shared" si="0"/>
        <v>1146286359</v>
      </c>
      <c r="G17" s="27">
        <f t="shared" si="0"/>
        <v>1373831072</v>
      </c>
      <c r="H17" s="30">
        <f t="shared" si="0"/>
        <v>1373831072</v>
      </c>
      <c r="I17" s="29">
        <f t="shared" si="0"/>
        <v>3581470985</v>
      </c>
      <c r="J17" s="31">
        <f t="shared" si="0"/>
        <v>1325088842</v>
      </c>
      <c r="K17" s="27">
        <f t="shared" si="0"/>
        <v>1413766405</v>
      </c>
      <c r="L17" s="28">
        <f t="shared" si="0"/>
        <v>1511033347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4832346</v>
      </c>
      <c r="D21" s="19">
        <v>1347221</v>
      </c>
      <c r="E21" s="20">
        <v>2430</v>
      </c>
      <c r="F21" s="38">
        <v>0</v>
      </c>
      <c r="G21" s="39">
        <v>0</v>
      </c>
      <c r="H21" s="40">
        <v>0</v>
      </c>
      <c r="I21" s="22">
        <v>2398647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-1591352337</v>
      </c>
      <c r="D26" s="19">
        <v>-1408439197</v>
      </c>
      <c r="E26" s="20">
        <v>-1425946290</v>
      </c>
      <c r="F26" s="21">
        <v>-1219326304</v>
      </c>
      <c r="G26" s="19">
        <v>-1293895163</v>
      </c>
      <c r="H26" s="20">
        <v>-1293895163</v>
      </c>
      <c r="I26" s="22">
        <v>-969029138</v>
      </c>
      <c r="J26" s="23">
        <v>-1231114811</v>
      </c>
      <c r="K26" s="19">
        <v>-1278342998</v>
      </c>
      <c r="L26" s="20">
        <v>-1344193682</v>
      </c>
    </row>
    <row r="27" spans="1:12" ht="13.5" x14ac:dyDescent="0.25">
      <c r="A27" s="25" t="s">
        <v>39</v>
      </c>
      <c r="B27" s="26" t="s">
        <v>19</v>
      </c>
      <c r="C27" s="27">
        <f>SUM(C21:C26)</f>
        <v>-1586519991</v>
      </c>
      <c r="D27" s="27">
        <f t="shared" ref="D27:L27" si="1">SUM(D21:D26)</f>
        <v>-1407091976</v>
      </c>
      <c r="E27" s="28">
        <f t="shared" si="1"/>
        <v>-1425943860</v>
      </c>
      <c r="F27" s="29">
        <f t="shared" si="1"/>
        <v>-1219326304</v>
      </c>
      <c r="G27" s="27">
        <f t="shared" si="1"/>
        <v>-1293895163</v>
      </c>
      <c r="H27" s="28">
        <f t="shared" si="1"/>
        <v>-1293895163</v>
      </c>
      <c r="I27" s="30">
        <f t="shared" si="1"/>
        <v>-966630491</v>
      </c>
      <c r="J27" s="31">
        <f t="shared" si="1"/>
        <v>-1231114811</v>
      </c>
      <c r="K27" s="27">
        <f t="shared" si="1"/>
        <v>-1278342998</v>
      </c>
      <c r="L27" s="28">
        <f t="shared" si="1"/>
        <v>-1344193682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3274200</v>
      </c>
      <c r="K33" s="19">
        <v>3339684</v>
      </c>
      <c r="L33" s="20">
        <v>3506669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-54395605</v>
      </c>
      <c r="D35" s="19">
        <v>-45190555</v>
      </c>
      <c r="E35" s="20">
        <v>-49140564</v>
      </c>
      <c r="F35" s="21">
        <v>-49140564</v>
      </c>
      <c r="G35" s="19">
        <v>-30246178</v>
      </c>
      <c r="H35" s="20">
        <v>-30246178</v>
      </c>
      <c r="I35" s="22">
        <v>-30246178</v>
      </c>
      <c r="J35" s="23">
        <v>-28813896</v>
      </c>
      <c r="K35" s="19">
        <v>-25085847</v>
      </c>
      <c r="L35" s="20">
        <v>-20829396</v>
      </c>
    </row>
    <row r="36" spans="1:12" ht="13.5" x14ac:dyDescent="0.25">
      <c r="A36" s="25" t="s">
        <v>45</v>
      </c>
      <c r="B36" s="26" t="s">
        <v>19</v>
      </c>
      <c r="C36" s="27">
        <f>SUM(C31:C35)</f>
        <v>-54395605</v>
      </c>
      <c r="D36" s="27">
        <f t="shared" ref="D36:L36" si="2">SUM(D31:D35)</f>
        <v>-45190555</v>
      </c>
      <c r="E36" s="28">
        <f t="shared" si="2"/>
        <v>-49140564</v>
      </c>
      <c r="F36" s="29">
        <f t="shared" si="2"/>
        <v>-49140564</v>
      </c>
      <c r="G36" s="27">
        <f t="shared" si="2"/>
        <v>-30246178</v>
      </c>
      <c r="H36" s="28">
        <f t="shared" si="2"/>
        <v>-30246178</v>
      </c>
      <c r="I36" s="30">
        <f t="shared" si="2"/>
        <v>-30246178</v>
      </c>
      <c r="J36" s="31">
        <f t="shared" si="2"/>
        <v>-25539696</v>
      </c>
      <c r="K36" s="27">
        <f t="shared" si="2"/>
        <v>-21746163</v>
      </c>
      <c r="L36" s="28">
        <f t="shared" si="2"/>
        <v>-17322727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2676928096</v>
      </c>
      <c r="D38" s="33">
        <f t="shared" ref="D38:L38" si="3">+D17+D27+D36</f>
        <v>2796043369</v>
      </c>
      <c r="E38" s="34">
        <f t="shared" si="3"/>
        <v>3441821570</v>
      </c>
      <c r="F38" s="35">
        <f t="shared" si="3"/>
        <v>-122180509</v>
      </c>
      <c r="G38" s="33">
        <f t="shared" si="3"/>
        <v>49689731</v>
      </c>
      <c r="H38" s="34">
        <f t="shared" si="3"/>
        <v>49689731</v>
      </c>
      <c r="I38" s="36">
        <f t="shared" si="3"/>
        <v>2584594316</v>
      </c>
      <c r="J38" s="37">
        <f t="shared" si="3"/>
        <v>68434335</v>
      </c>
      <c r="K38" s="33">
        <f t="shared" si="3"/>
        <v>113677244</v>
      </c>
      <c r="L38" s="34">
        <f t="shared" si="3"/>
        <v>149516938</v>
      </c>
    </row>
    <row r="39" spans="1:12" ht="13.5" x14ac:dyDescent="0.25">
      <c r="A39" s="24" t="s">
        <v>47</v>
      </c>
      <c r="B39" s="18" t="s">
        <v>48</v>
      </c>
      <c r="C39" s="33">
        <v>1373710707</v>
      </c>
      <c r="D39" s="33">
        <v>1145407276</v>
      </c>
      <c r="E39" s="34">
        <v>697456815</v>
      </c>
      <c r="F39" s="35">
        <v>808648251</v>
      </c>
      <c r="G39" s="33">
        <v>679974996</v>
      </c>
      <c r="H39" s="34">
        <v>679974996</v>
      </c>
      <c r="I39" s="36">
        <v>679818396</v>
      </c>
      <c r="J39" s="37">
        <v>734829302</v>
      </c>
      <c r="K39" s="33">
        <v>803263637</v>
      </c>
      <c r="L39" s="34">
        <v>916940881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4050638803</v>
      </c>
      <c r="D40" s="45">
        <f t="shared" si="4"/>
        <v>3941450645</v>
      </c>
      <c r="E40" s="46">
        <f t="shared" si="4"/>
        <v>4139278385</v>
      </c>
      <c r="F40" s="47">
        <f t="shared" si="4"/>
        <v>686467742</v>
      </c>
      <c r="G40" s="45">
        <f t="shared" si="4"/>
        <v>729664727</v>
      </c>
      <c r="H40" s="46">
        <f t="shared" si="4"/>
        <v>729664727</v>
      </c>
      <c r="I40" s="48">
        <v>3944387708</v>
      </c>
      <c r="J40" s="49">
        <f>+J38+J39</f>
        <v>803263637</v>
      </c>
      <c r="K40" s="45">
        <f>+K38+K39</f>
        <v>916940881</v>
      </c>
      <c r="L40" s="46">
        <f>+L38+L39</f>
        <v>1066457819</v>
      </c>
    </row>
    <row r="41" spans="1:12" ht="13.5" x14ac:dyDescent="0.25">
      <c r="A41" s="50" t="s">
        <v>58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59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60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4579850455</v>
      </c>
      <c r="F6" s="21">
        <v>5503910390</v>
      </c>
      <c r="G6" s="19">
        <v>5889172620</v>
      </c>
      <c r="H6" s="20">
        <v>5889172620</v>
      </c>
      <c r="I6" s="22">
        <v>-7277612354</v>
      </c>
      <c r="J6" s="23">
        <v>3093256170</v>
      </c>
      <c r="K6" s="19">
        <v>4203041780</v>
      </c>
      <c r="L6" s="20">
        <v>4831554140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10874225770</v>
      </c>
      <c r="G7" s="19">
        <v>7483250400</v>
      </c>
      <c r="H7" s="20">
        <v>7483250400</v>
      </c>
      <c r="I7" s="22">
        <v>6402418870</v>
      </c>
      <c r="J7" s="23">
        <v>8293523760</v>
      </c>
      <c r="K7" s="19">
        <v>9629219810</v>
      </c>
      <c r="L7" s="20">
        <v>11076025840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37435890</v>
      </c>
      <c r="G8" s="19">
        <v>3669111440</v>
      </c>
      <c r="H8" s="20">
        <v>3669111440</v>
      </c>
      <c r="I8" s="22">
        <v>0</v>
      </c>
      <c r="J8" s="23">
        <v>2200280790</v>
      </c>
      <c r="K8" s="19">
        <v>1167943860</v>
      </c>
      <c r="L8" s="20">
        <v>1189409380</v>
      </c>
    </row>
    <row r="9" spans="1:12" ht="13.5" x14ac:dyDescent="0.25">
      <c r="A9" s="24" t="s">
        <v>24</v>
      </c>
      <c r="B9" s="18" t="s">
        <v>25</v>
      </c>
      <c r="C9" s="19">
        <v>-273757</v>
      </c>
      <c r="D9" s="19">
        <v>52771</v>
      </c>
      <c r="E9" s="20">
        <v>102637</v>
      </c>
      <c r="F9" s="21">
        <v>1098226920</v>
      </c>
      <c r="G9" s="19">
        <v>822314760</v>
      </c>
      <c r="H9" s="20">
        <v>822314760</v>
      </c>
      <c r="I9" s="22">
        <v>0</v>
      </c>
      <c r="J9" s="23">
        <v>2138293430</v>
      </c>
      <c r="K9" s="19">
        <v>2181768340</v>
      </c>
      <c r="L9" s="20">
        <v>2071283950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728691460</v>
      </c>
      <c r="K10" s="19">
        <v>741104010</v>
      </c>
      <c r="L10" s="20">
        <v>754421250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1217445920</v>
      </c>
      <c r="K11" s="19">
        <v>1304181990</v>
      </c>
      <c r="L11" s="20">
        <v>1408722630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806196</v>
      </c>
      <c r="D14" s="19">
        <v>806196</v>
      </c>
      <c r="E14" s="20">
        <v>582003347</v>
      </c>
      <c r="F14" s="21">
        <v>-13301423290</v>
      </c>
      <c r="G14" s="19">
        <v>-17082897425</v>
      </c>
      <c r="H14" s="20">
        <v>-17082897425</v>
      </c>
      <c r="I14" s="22">
        <v>-307297867</v>
      </c>
      <c r="J14" s="23">
        <v>-13957330450</v>
      </c>
      <c r="K14" s="19">
        <v>-15379103600</v>
      </c>
      <c r="L14" s="20">
        <v>-17440313770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532439</v>
      </c>
      <c r="D17" s="27">
        <f t="shared" ref="D17:L17" si="0">SUM(D6:D16)</f>
        <v>858967</v>
      </c>
      <c r="E17" s="28">
        <f t="shared" si="0"/>
        <v>5161956439</v>
      </c>
      <c r="F17" s="29">
        <f t="shared" si="0"/>
        <v>4212375680</v>
      </c>
      <c r="G17" s="27">
        <f t="shared" si="0"/>
        <v>780951795</v>
      </c>
      <c r="H17" s="30">
        <f t="shared" si="0"/>
        <v>780951795</v>
      </c>
      <c r="I17" s="29">
        <f t="shared" si="0"/>
        <v>-1182491351</v>
      </c>
      <c r="J17" s="31">
        <f t="shared" si="0"/>
        <v>3714161080</v>
      </c>
      <c r="K17" s="27">
        <f t="shared" si="0"/>
        <v>3848156190</v>
      </c>
      <c r="L17" s="28">
        <f t="shared" si="0"/>
        <v>3891103420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-135688512</v>
      </c>
      <c r="D23" s="19">
        <v>-135688515</v>
      </c>
      <c r="E23" s="20">
        <v>-120967253</v>
      </c>
      <c r="F23" s="38">
        <v>-55000000</v>
      </c>
      <c r="G23" s="39">
        <v>-158667820</v>
      </c>
      <c r="H23" s="40">
        <v>-158667820</v>
      </c>
      <c r="I23" s="22">
        <v>121291180</v>
      </c>
      <c r="J23" s="41">
        <v>-160819500</v>
      </c>
      <c r="K23" s="39">
        <v>-162175020</v>
      </c>
      <c r="L23" s="40">
        <v>-163106120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ht="13.5" x14ac:dyDescent="0.25">
      <c r="A27" s="25" t="s">
        <v>39</v>
      </c>
      <c r="B27" s="26" t="s">
        <v>19</v>
      </c>
      <c r="C27" s="27">
        <f>SUM(C21:C26)</f>
        <v>-135688512</v>
      </c>
      <c r="D27" s="27">
        <f t="shared" ref="D27:L27" si="1">SUM(D21:D26)</f>
        <v>-135688515</v>
      </c>
      <c r="E27" s="28">
        <f t="shared" si="1"/>
        <v>-120967253</v>
      </c>
      <c r="F27" s="29">
        <f t="shared" si="1"/>
        <v>-55000000</v>
      </c>
      <c r="G27" s="27">
        <f t="shared" si="1"/>
        <v>-158667820</v>
      </c>
      <c r="H27" s="28">
        <f t="shared" si="1"/>
        <v>-158667820</v>
      </c>
      <c r="I27" s="30">
        <f t="shared" si="1"/>
        <v>121291180</v>
      </c>
      <c r="J27" s="31">
        <f t="shared" si="1"/>
        <v>-160819500</v>
      </c>
      <c r="K27" s="27">
        <f t="shared" si="1"/>
        <v>-162175020</v>
      </c>
      <c r="L27" s="28">
        <f t="shared" si="1"/>
        <v>-163106120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-135156073</v>
      </c>
      <c r="D38" s="33">
        <f t="shared" ref="D38:L38" si="3">+D17+D27+D36</f>
        <v>-134829548</v>
      </c>
      <c r="E38" s="34">
        <f t="shared" si="3"/>
        <v>5040989186</v>
      </c>
      <c r="F38" s="35">
        <f t="shared" si="3"/>
        <v>4157375680</v>
      </c>
      <c r="G38" s="33">
        <f t="shared" si="3"/>
        <v>622283975</v>
      </c>
      <c r="H38" s="34">
        <f t="shared" si="3"/>
        <v>622283975</v>
      </c>
      <c r="I38" s="36">
        <f t="shared" si="3"/>
        <v>-1061200171</v>
      </c>
      <c r="J38" s="37">
        <f t="shared" si="3"/>
        <v>3553341580</v>
      </c>
      <c r="K38" s="33">
        <f t="shared" si="3"/>
        <v>3685981170</v>
      </c>
      <c r="L38" s="34">
        <f t="shared" si="3"/>
        <v>3727997300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967646000</v>
      </c>
      <c r="G39" s="33">
        <v>994634560</v>
      </c>
      <c r="H39" s="34">
        <v>994634560</v>
      </c>
      <c r="I39" s="36">
        <v>0</v>
      </c>
      <c r="J39" s="37">
        <v>1024473600</v>
      </c>
      <c r="K39" s="33">
        <v>1055207810</v>
      </c>
      <c r="L39" s="34">
        <v>1086864040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-135156073</v>
      </c>
      <c r="D40" s="45">
        <f t="shared" si="4"/>
        <v>-134829548</v>
      </c>
      <c r="E40" s="46">
        <f t="shared" si="4"/>
        <v>5040989186</v>
      </c>
      <c r="F40" s="47">
        <f t="shared" si="4"/>
        <v>5125021680</v>
      </c>
      <c r="G40" s="45">
        <f t="shared" si="4"/>
        <v>1616918535</v>
      </c>
      <c r="H40" s="46">
        <f t="shared" si="4"/>
        <v>1616918535</v>
      </c>
      <c r="I40" s="48">
        <v>3753829548</v>
      </c>
      <c r="J40" s="49">
        <f>+J38+J39</f>
        <v>4577815180</v>
      </c>
      <c r="K40" s="45">
        <f>+K38+K39</f>
        <v>4741188980</v>
      </c>
      <c r="L40" s="46">
        <f>+L38+L39</f>
        <v>4814861340</v>
      </c>
    </row>
    <row r="41" spans="1:12" ht="13.5" x14ac:dyDescent="0.25">
      <c r="A41" s="50" t="s">
        <v>58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59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60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257221160</v>
      </c>
      <c r="D6" s="19">
        <v>1481887126</v>
      </c>
      <c r="E6" s="20">
        <v>846350376</v>
      </c>
      <c r="F6" s="21">
        <v>1307345081</v>
      </c>
      <c r="G6" s="19">
        <v>1307345081</v>
      </c>
      <c r="H6" s="20">
        <v>1307345081</v>
      </c>
      <c r="I6" s="22">
        <v>858836907</v>
      </c>
      <c r="J6" s="23">
        <v>1286853394</v>
      </c>
      <c r="K6" s="19">
        <v>1452622606</v>
      </c>
      <c r="L6" s="20">
        <v>1609665282</v>
      </c>
    </row>
    <row r="7" spans="1:12" ht="13.5" x14ac:dyDescent="0.25">
      <c r="A7" s="24" t="s">
        <v>22</v>
      </c>
      <c r="B7" s="18" t="s">
        <v>19</v>
      </c>
      <c r="C7" s="19">
        <v>2183984460</v>
      </c>
      <c r="D7" s="19">
        <v>4881496348</v>
      </c>
      <c r="E7" s="20">
        <v>3582971282</v>
      </c>
      <c r="F7" s="21">
        <v>3837371997</v>
      </c>
      <c r="G7" s="19">
        <v>3837371997</v>
      </c>
      <c r="H7" s="20">
        <v>3837371997</v>
      </c>
      <c r="I7" s="22">
        <v>3989114628</v>
      </c>
      <c r="J7" s="23">
        <v>5283339360</v>
      </c>
      <c r="K7" s="19">
        <v>6121330168</v>
      </c>
      <c r="L7" s="20">
        <v>6910224134</v>
      </c>
    </row>
    <row r="8" spans="1:12" ht="13.5" x14ac:dyDescent="0.25">
      <c r="A8" s="24" t="s">
        <v>23</v>
      </c>
      <c r="B8" s="18" t="s">
        <v>19</v>
      </c>
      <c r="C8" s="19">
        <v>100040185</v>
      </c>
      <c r="D8" s="19">
        <v>2825781321</v>
      </c>
      <c r="E8" s="20">
        <v>6135099388</v>
      </c>
      <c r="F8" s="21">
        <v>2232090307</v>
      </c>
      <c r="G8" s="19">
        <v>2232090307</v>
      </c>
      <c r="H8" s="20">
        <v>2232090307</v>
      </c>
      <c r="I8" s="22">
        <v>8143098476</v>
      </c>
      <c r="J8" s="23">
        <v>609572928</v>
      </c>
      <c r="K8" s="19">
        <v>682862355</v>
      </c>
      <c r="L8" s="20">
        <v>770385707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608673870</v>
      </c>
      <c r="E9" s="20">
        <v>660183927</v>
      </c>
      <c r="F9" s="21">
        <v>1230629300</v>
      </c>
      <c r="G9" s="19">
        <v>1230629300</v>
      </c>
      <c r="H9" s="20">
        <v>1230629300</v>
      </c>
      <c r="I9" s="22">
        <v>1198068522</v>
      </c>
      <c r="J9" s="23">
        <v>1275488112</v>
      </c>
      <c r="K9" s="19">
        <v>1335574510</v>
      </c>
      <c r="L9" s="20">
        <v>1441154183</v>
      </c>
    </row>
    <row r="10" spans="1:12" ht="13.5" x14ac:dyDescent="0.25">
      <c r="A10" s="24" t="s">
        <v>26</v>
      </c>
      <c r="B10" s="18" t="s">
        <v>25</v>
      </c>
      <c r="C10" s="19">
        <v>412440474</v>
      </c>
      <c r="D10" s="19">
        <v>1136884058</v>
      </c>
      <c r="E10" s="20">
        <v>904966233</v>
      </c>
      <c r="F10" s="21">
        <v>951364700</v>
      </c>
      <c r="G10" s="19">
        <v>951364700</v>
      </c>
      <c r="H10" s="20">
        <v>951364700</v>
      </c>
      <c r="I10" s="22">
        <v>709664000</v>
      </c>
      <c r="J10" s="23">
        <v>1034841788</v>
      </c>
      <c r="K10" s="19">
        <v>1033957052</v>
      </c>
      <c r="L10" s="20">
        <v>1083332691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18214428</v>
      </c>
      <c r="E11" s="20">
        <v>61638583</v>
      </c>
      <c r="F11" s="21">
        <v>26400671</v>
      </c>
      <c r="G11" s="19">
        <v>26400671</v>
      </c>
      <c r="H11" s="20">
        <v>26400671</v>
      </c>
      <c r="I11" s="22">
        <v>79348413</v>
      </c>
      <c r="J11" s="23">
        <v>587556284</v>
      </c>
      <c r="K11" s="19">
        <v>616428537</v>
      </c>
      <c r="L11" s="20">
        <v>598379142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2656</v>
      </c>
      <c r="E12" s="20">
        <v>11859</v>
      </c>
      <c r="F12" s="21">
        <v>2532</v>
      </c>
      <c r="G12" s="19">
        <v>2532</v>
      </c>
      <c r="H12" s="20">
        <v>2532</v>
      </c>
      <c r="I12" s="22">
        <v>8036</v>
      </c>
      <c r="J12" s="23">
        <v>12398</v>
      </c>
      <c r="K12" s="19">
        <v>13018</v>
      </c>
      <c r="L12" s="20">
        <v>12627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-1260312013</v>
      </c>
      <c r="D14" s="19">
        <v>-6636826761</v>
      </c>
      <c r="E14" s="20">
        <v>-6910387376</v>
      </c>
      <c r="F14" s="21">
        <v>-7459284838</v>
      </c>
      <c r="G14" s="19">
        <v>-7459284838</v>
      </c>
      <c r="H14" s="20">
        <v>-7459284838</v>
      </c>
      <c r="I14" s="22">
        <v>-8089889872</v>
      </c>
      <c r="J14" s="23">
        <v>-7977801812</v>
      </c>
      <c r="K14" s="19">
        <v>-8174484940</v>
      </c>
      <c r="L14" s="20">
        <v>-8403433286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-758076</v>
      </c>
      <c r="D16" s="19">
        <v>0</v>
      </c>
      <c r="E16" s="20">
        <v>0</v>
      </c>
      <c r="F16" s="21">
        <v>-1844500</v>
      </c>
      <c r="G16" s="19">
        <v>-1844500</v>
      </c>
      <c r="H16" s="20">
        <v>-1844500</v>
      </c>
      <c r="I16" s="22">
        <v>0</v>
      </c>
      <c r="J16" s="23">
        <v>-361381</v>
      </c>
      <c r="K16" s="19">
        <v>-378004</v>
      </c>
      <c r="L16" s="20">
        <v>-395392</v>
      </c>
    </row>
    <row r="17" spans="1:12" ht="13.5" x14ac:dyDescent="0.25">
      <c r="A17" s="25" t="s">
        <v>33</v>
      </c>
      <c r="B17" s="26" t="s">
        <v>19</v>
      </c>
      <c r="C17" s="27">
        <f>SUM(C6:C16)</f>
        <v>1692616190</v>
      </c>
      <c r="D17" s="27">
        <f t="shared" ref="D17:L17" si="0">SUM(D6:D16)</f>
        <v>4316113046</v>
      </c>
      <c r="E17" s="28">
        <f t="shared" si="0"/>
        <v>5280834272</v>
      </c>
      <c r="F17" s="29">
        <f t="shared" si="0"/>
        <v>2124075250</v>
      </c>
      <c r="G17" s="27">
        <f t="shared" si="0"/>
        <v>2124075250</v>
      </c>
      <c r="H17" s="30">
        <f t="shared" si="0"/>
        <v>2124075250</v>
      </c>
      <c r="I17" s="29">
        <f t="shared" si="0"/>
        <v>6888249110</v>
      </c>
      <c r="J17" s="31">
        <f t="shared" si="0"/>
        <v>2099501071</v>
      </c>
      <c r="K17" s="27">
        <f t="shared" si="0"/>
        <v>3067925302</v>
      </c>
      <c r="L17" s="28">
        <f t="shared" si="0"/>
        <v>4009325088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9792900</v>
      </c>
      <c r="G21" s="39">
        <v>9792900</v>
      </c>
      <c r="H21" s="40">
        <v>9792900</v>
      </c>
      <c r="I21" s="22">
        <v>2844238</v>
      </c>
      <c r="J21" s="41">
        <v>9899800</v>
      </c>
      <c r="K21" s="39">
        <v>10355190</v>
      </c>
      <c r="L21" s="40">
        <v>10821174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-8419</v>
      </c>
      <c r="D23" s="19">
        <v>14244</v>
      </c>
      <c r="E23" s="20">
        <v>3279495</v>
      </c>
      <c r="F23" s="38">
        <v>0</v>
      </c>
      <c r="G23" s="39">
        <v>0</v>
      </c>
      <c r="H23" s="40">
        <v>0</v>
      </c>
      <c r="I23" s="22">
        <v>-42115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-12210</v>
      </c>
      <c r="E24" s="20">
        <v>-19512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-466162560</v>
      </c>
      <c r="D26" s="19">
        <v>-853607491</v>
      </c>
      <c r="E26" s="20">
        <v>-695209532</v>
      </c>
      <c r="F26" s="21">
        <v>-1154486634</v>
      </c>
      <c r="G26" s="19">
        <v>-1154486634</v>
      </c>
      <c r="H26" s="20">
        <v>-1154486634</v>
      </c>
      <c r="I26" s="22">
        <v>-551273350</v>
      </c>
      <c r="J26" s="23">
        <v>-1339880477</v>
      </c>
      <c r="K26" s="19">
        <v>-1349992574</v>
      </c>
      <c r="L26" s="20">
        <v>-1388596034</v>
      </c>
    </row>
    <row r="27" spans="1:12" ht="13.5" x14ac:dyDescent="0.25">
      <c r="A27" s="25" t="s">
        <v>39</v>
      </c>
      <c r="B27" s="26" t="s">
        <v>19</v>
      </c>
      <c r="C27" s="27">
        <f>SUM(C21:C26)</f>
        <v>-466170979</v>
      </c>
      <c r="D27" s="27">
        <f t="shared" ref="D27:L27" si="1">SUM(D21:D26)</f>
        <v>-853605457</v>
      </c>
      <c r="E27" s="28">
        <f t="shared" si="1"/>
        <v>-691949549</v>
      </c>
      <c r="F27" s="29">
        <f t="shared" si="1"/>
        <v>-1144693734</v>
      </c>
      <c r="G27" s="27">
        <f t="shared" si="1"/>
        <v>-1144693734</v>
      </c>
      <c r="H27" s="28">
        <f t="shared" si="1"/>
        <v>-1144693734</v>
      </c>
      <c r="I27" s="30">
        <f t="shared" si="1"/>
        <v>-548471227</v>
      </c>
      <c r="J27" s="31">
        <f t="shared" si="1"/>
        <v>-1329980677</v>
      </c>
      <c r="K27" s="27">
        <f t="shared" si="1"/>
        <v>-1339637384</v>
      </c>
      <c r="L27" s="28">
        <f t="shared" si="1"/>
        <v>-1377774860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95089941</v>
      </c>
      <c r="K31" s="19">
        <v>53669468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-63259431</v>
      </c>
      <c r="E35" s="20">
        <v>-206238258</v>
      </c>
      <c r="F35" s="21">
        <v>-161856943</v>
      </c>
      <c r="G35" s="19">
        <v>-161856943</v>
      </c>
      <c r="H35" s="20">
        <v>-161856943</v>
      </c>
      <c r="I35" s="22">
        <v>-161911615</v>
      </c>
      <c r="J35" s="23">
        <v>-155246860</v>
      </c>
      <c r="K35" s="19">
        <v>-95089941</v>
      </c>
      <c r="L35" s="20">
        <v>-53669468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-63259431</v>
      </c>
      <c r="E36" s="28">
        <f t="shared" si="2"/>
        <v>-206238258</v>
      </c>
      <c r="F36" s="29">
        <f t="shared" si="2"/>
        <v>-161856943</v>
      </c>
      <c r="G36" s="27">
        <f t="shared" si="2"/>
        <v>-161856943</v>
      </c>
      <c r="H36" s="28">
        <f t="shared" si="2"/>
        <v>-161856943</v>
      </c>
      <c r="I36" s="30">
        <f t="shared" si="2"/>
        <v>-161911615</v>
      </c>
      <c r="J36" s="31">
        <f t="shared" si="2"/>
        <v>-60156919</v>
      </c>
      <c r="K36" s="27">
        <f t="shared" si="2"/>
        <v>-41420473</v>
      </c>
      <c r="L36" s="28">
        <f t="shared" si="2"/>
        <v>-53669468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1226445211</v>
      </c>
      <c r="D38" s="33">
        <f t="shared" ref="D38:L38" si="3">+D17+D27+D36</f>
        <v>3399248158</v>
      </c>
      <c r="E38" s="34">
        <f t="shared" si="3"/>
        <v>4382646465</v>
      </c>
      <c r="F38" s="35">
        <f t="shared" si="3"/>
        <v>817524573</v>
      </c>
      <c r="G38" s="33">
        <f t="shared" si="3"/>
        <v>817524573</v>
      </c>
      <c r="H38" s="34">
        <f t="shared" si="3"/>
        <v>817524573</v>
      </c>
      <c r="I38" s="36">
        <f t="shared" si="3"/>
        <v>6177866268</v>
      </c>
      <c r="J38" s="37">
        <f t="shared" si="3"/>
        <v>709363475</v>
      </c>
      <c r="K38" s="33">
        <f t="shared" si="3"/>
        <v>1686867445</v>
      </c>
      <c r="L38" s="34">
        <f t="shared" si="3"/>
        <v>2577880760</v>
      </c>
    </row>
    <row r="39" spans="1:12" ht="13.5" x14ac:dyDescent="0.25">
      <c r="A39" s="24" t="s">
        <v>47</v>
      </c>
      <c r="B39" s="18" t="s">
        <v>48</v>
      </c>
      <c r="C39" s="33">
        <v>427624590</v>
      </c>
      <c r="D39" s="33">
        <v>461395845</v>
      </c>
      <c r="E39" s="34">
        <v>740533471</v>
      </c>
      <c r="F39" s="35">
        <v>740533470</v>
      </c>
      <c r="G39" s="33">
        <v>740533470</v>
      </c>
      <c r="H39" s="34">
        <v>740533470</v>
      </c>
      <c r="I39" s="36">
        <v>1242771706</v>
      </c>
      <c r="J39" s="37">
        <v>711160916</v>
      </c>
      <c r="K39" s="33">
        <v>1453363137</v>
      </c>
      <c r="L39" s="34">
        <v>3144401529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1654069801</v>
      </c>
      <c r="D40" s="45">
        <f t="shared" si="4"/>
        <v>3860644003</v>
      </c>
      <c r="E40" s="46">
        <f t="shared" si="4"/>
        <v>5123179936</v>
      </c>
      <c r="F40" s="47">
        <f t="shared" si="4"/>
        <v>1558058043</v>
      </c>
      <c r="G40" s="45">
        <f t="shared" si="4"/>
        <v>1558058043</v>
      </c>
      <c r="H40" s="46">
        <f t="shared" si="4"/>
        <v>1558058043</v>
      </c>
      <c r="I40" s="48">
        <v>8131783271</v>
      </c>
      <c r="J40" s="49">
        <f>+J38+J39</f>
        <v>1420524391</v>
      </c>
      <c r="K40" s="45">
        <f>+K38+K39</f>
        <v>3140230582</v>
      </c>
      <c r="L40" s="46">
        <f>+L38+L39</f>
        <v>5722282289</v>
      </c>
    </row>
    <row r="41" spans="1:12" ht="13.5" x14ac:dyDescent="0.25">
      <c r="A41" s="50" t="s">
        <v>58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59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60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3656269320</v>
      </c>
      <c r="D6" s="19">
        <v>6070995699</v>
      </c>
      <c r="E6" s="20">
        <v>7442002045</v>
      </c>
      <c r="F6" s="21">
        <v>7357629373</v>
      </c>
      <c r="G6" s="19">
        <v>7634863683</v>
      </c>
      <c r="H6" s="20">
        <v>7634863683</v>
      </c>
      <c r="I6" s="22">
        <v>7267126233</v>
      </c>
      <c r="J6" s="23">
        <v>8031016461</v>
      </c>
      <c r="K6" s="19">
        <v>8400351045</v>
      </c>
      <c r="L6" s="20">
        <v>8786675026</v>
      </c>
    </row>
    <row r="7" spans="1:12" ht="13.5" x14ac:dyDescent="0.25">
      <c r="A7" s="24" t="s">
        <v>22</v>
      </c>
      <c r="B7" s="18" t="s">
        <v>19</v>
      </c>
      <c r="C7" s="19">
        <v>13326039379</v>
      </c>
      <c r="D7" s="19">
        <v>26101557081</v>
      </c>
      <c r="E7" s="20">
        <v>27835326218</v>
      </c>
      <c r="F7" s="21">
        <v>31487776058</v>
      </c>
      <c r="G7" s="19">
        <v>30954710804</v>
      </c>
      <c r="H7" s="20">
        <v>30954710804</v>
      </c>
      <c r="I7" s="22">
        <v>27028581673</v>
      </c>
      <c r="J7" s="23">
        <v>34936303100</v>
      </c>
      <c r="K7" s="19">
        <v>38317408705</v>
      </c>
      <c r="L7" s="20">
        <v>42346386358</v>
      </c>
    </row>
    <row r="8" spans="1:12" ht="13.5" x14ac:dyDescent="0.25">
      <c r="A8" s="24" t="s">
        <v>23</v>
      </c>
      <c r="B8" s="18" t="s">
        <v>19</v>
      </c>
      <c r="C8" s="19">
        <v>4920846339</v>
      </c>
      <c r="D8" s="19">
        <v>79314995</v>
      </c>
      <c r="E8" s="20">
        <v>7228085267</v>
      </c>
      <c r="F8" s="21">
        <v>3739945612</v>
      </c>
      <c r="G8" s="19">
        <v>4614497171</v>
      </c>
      <c r="H8" s="20">
        <v>4614497171</v>
      </c>
      <c r="I8" s="22">
        <v>9286009045</v>
      </c>
      <c r="J8" s="23">
        <v>8123386414</v>
      </c>
      <c r="K8" s="19">
        <v>7486757538</v>
      </c>
      <c r="L8" s="20">
        <v>6083624977</v>
      </c>
    </row>
    <row r="9" spans="1:12" ht="13.5" x14ac:dyDescent="0.25">
      <c r="A9" s="24" t="s">
        <v>24</v>
      </c>
      <c r="B9" s="18" t="s">
        <v>25</v>
      </c>
      <c r="C9" s="19">
        <v>15188595</v>
      </c>
      <c r="D9" s="19">
        <v>96451183</v>
      </c>
      <c r="E9" s="20">
        <v>3033032630</v>
      </c>
      <c r="F9" s="21">
        <v>5682639153</v>
      </c>
      <c r="G9" s="19">
        <v>5709669301</v>
      </c>
      <c r="H9" s="20">
        <v>5709669301</v>
      </c>
      <c r="I9" s="22">
        <v>5565928013</v>
      </c>
      <c r="J9" s="23">
        <v>6032659060</v>
      </c>
      <c r="K9" s="19">
        <v>6333169000</v>
      </c>
      <c r="L9" s="20">
        <v>6822888000</v>
      </c>
    </row>
    <row r="10" spans="1:12" ht="13.5" x14ac:dyDescent="0.25">
      <c r="A10" s="24" t="s">
        <v>26</v>
      </c>
      <c r="B10" s="18" t="s">
        <v>25</v>
      </c>
      <c r="C10" s="19">
        <v>1317746000</v>
      </c>
      <c r="D10" s="19">
        <v>1650057658</v>
      </c>
      <c r="E10" s="20">
        <v>2664837000</v>
      </c>
      <c r="F10" s="21">
        <v>2926712999</v>
      </c>
      <c r="G10" s="19">
        <v>2926712999</v>
      </c>
      <c r="H10" s="20">
        <v>2926712999</v>
      </c>
      <c r="I10" s="22">
        <v>2760286144</v>
      </c>
      <c r="J10" s="23">
        <v>2962262940</v>
      </c>
      <c r="K10" s="19">
        <v>3045174000</v>
      </c>
      <c r="L10" s="20">
        <v>3368510000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118223692</v>
      </c>
      <c r="E11" s="20">
        <v>138853429</v>
      </c>
      <c r="F11" s="21">
        <v>93044127</v>
      </c>
      <c r="G11" s="19">
        <v>120308799</v>
      </c>
      <c r="H11" s="20">
        <v>120308799</v>
      </c>
      <c r="I11" s="22">
        <v>157912340</v>
      </c>
      <c r="J11" s="23">
        <v>925540975</v>
      </c>
      <c r="K11" s="19">
        <v>929302044</v>
      </c>
      <c r="L11" s="20">
        <v>933176962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87869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-19798397195</v>
      </c>
      <c r="D14" s="19">
        <v>-46816922892</v>
      </c>
      <c r="E14" s="20">
        <v>-50721717518</v>
      </c>
      <c r="F14" s="21">
        <v>-45897134838</v>
      </c>
      <c r="G14" s="19">
        <v>-44400721388</v>
      </c>
      <c r="H14" s="20">
        <v>-44400721388</v>
      </c>
      <c r="I14" s="22">
        <v>-55658880118</v>
      </c>
      <c r="J14" s="23">
        <v>-54861407531</v>
      </c>
      <c r="K14" s="19">
        <v>-58475275274</v>
      </c>
      <c r="L14" s="20">
        <v>-61875535964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-1539780664</v>
      </c>
      <c r="G15" s="19">
        <v>-1491851110</v>
      </c>
      <c r="H15" s="20">
        <v>-1491851110</v>
      </c>
      <c r="I15" s="22">
        <v>0</v>
      </c>
      <c r="J15" s="23">
        <v>-1215995599</v>
      </c>
      <c r="K15" s="19">
        <v>-1215995599</v>
      </c>
      <c r="L15" s="20">
        <v>-1315995599</v>
      </c>
    </row>
    <row r="16" spans="1:12" ht="13.5" x14ac:dyDescent="0.25">
      <c r="A16" s="24" t="s">
        <v>32</v>
      </c>
      <c r="B16" s="18" t="s">
        <v>25</v>
      </c>
      <c r="C16" s="19">
        <v>-252108961</v>
      </c>
      <c r="D16" s="19">
        <v>-189814218</v>
      </c>
      <c r="E16" s="20">
        <v>-115122059</v>
      </c>
      <c r="F16" s="21">
        <v>0</v>
      </c>
      <c r="G16" s="19">
        <v>-685422174</v>
      </c>
      <c r="H16" s="20">
        <v>-685422174</v>
      </c>
      <c r="I16" s="22">
        <v>0</v>
      </c>
      <c r="J16" s="23">
        <v>-781813670</v>
      </c>
      <c r="K16" s="19">
        <v>-733516670</v>
      </c>
      <c r="L16" s="20">
        <v>-749116670</v>
      </c>
    </row>
    <row r="17" spans="1:12" ht="13.5" x14ac:dyDescent="0.25">
      <c r="A17" s="25" t="s">
        <v>33</v>
      </c>
      <c r="B17" s="26" t="s">
        <v>19</v>
      </c>
      <c r="C17" s="27">
        <f>SUM(C6:C16)</f>
        <v>3185583477</v>
      </c>
      <c r="D17" s="27">
        <f t="shared" ref="D17:L17" si="0">SUM(D6:D16)</f>
        <v>-12890136802</v>
      </c>
      <c r="E17" s="28">
        <f t="shared" si="0"/>
        <v>-2494702988</v>
      </c>
      <c r="F17" s="29">
        <f t="shared" si="0"/>
        <v>3850831820</v>
      </c>
      <c r="G17" s="27">
        <f t="shared" si="0"/>
        <v>5382768085</v>
      </c>
      <c r="H17" s="30">
        <f t="shared" si="0"/>
        <v>5382768085</v>
      </c>
      <c r="I17" s="29">
        <f t="shared" si="0"/>
        <v>-3592948801</v>
      </c>
      <c r="J17" s="31">
        <f t="shared" si="0"/>
        <v>4151952150</v>
      </c>
      <c r="K17" s="27">
        <f t="shared" si="0"/>
        <v>4087374789</v>
      </c>
      <c r="L17" s="28">
        <f t="shared" si="0"/>
        <v>4400613090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-52146</v>
      </c>
      <c r="D23" s="19">
        <v>-42689</v>
      </c>
      <c r="E23" s="20">
        <v>-48463</v>
      </c>
      <c r="F23" s="38">
        <v>-900766</v>
      </c>
      <c r="G23" s="39">
        <v>-2040836</v>
      </c>
      <c r="H23" s="40">
        <v>-2040836</v>
      </c>
      <c r="I23" s="22">
        <v>-40703</v>
      </c>
      <c r="J23" s="41">
        <v>-1143973</v>
      </c>
      <c r="K23" s="39">
        <v>-1263325</v>
      </c>
      <c r="L23" s="40">
        <v>-500000</v>
      </c>
    </row>
    <row r="24" spans="1:12" ht="13.5" x14ac:dyDescent="0.25">
      <c r="A24" s="24" t="s">
        <v>37</v>
      </c>
      <c r="B24" s="18" t="s">
        <v>19</v>
      </c>
      <c r="C24" s="19">
        <v>1202825704</v>
      </c>
      <c r="D24" s="19">
        <v>429785554</v>
      </c>
      <c r="E24" s="20">
        <v>-64658157</v>
      </c>
      <c r="F24" s="21">
        <v>611563124</v>
      </c>
      <c r="G24" s="19">
        <v>750733360</v>
      </c>
      <c r="H24" s="20">
        <v>750733360</v>
      </c>
      <c r="I24" s="22">
        <v>-7179606</v>
      </c>
      <c r="J24" s="23">
        <v>-88380904</v>
      </c>
      <c r="K24" s="19">
        <v>-107861663</v>
      </c>
      <c r="L24" s="20">
        <v>-33000000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-3343217527</v>
      </c>
      <c r="D26" s="19">
        <v>-3213380849</v>
      </c>
      <c r="E26" s="20">
        <v>-3086734217</v>
      </c>
      <c r="F26" s="21">
        <v>-2767670180</v>
      </c>
      <c r="G26" s="19">
        <v>-2718720150</v>
      </c>
      <c r="H26" s="20">
        <v>-2718720150</v>
      </c>
      <c r="I26" s="22">
        <v>-1986571587</v>
      </c>
      <c r="J26" s="23">
        <v>-2910313343</v>
      </c>
      <c r="K26" s="19">
        <v>-2938137123</v>
      </c>
      <c r="L26" s="20">
        <v>-3287859769</v>
      </c>
    </row>
    <row r="27" spans="1:12" ht="13.5" x14ac:dyDescent="0.25">
      <c r="A27" s="25" t="s">
        <v>39</v>
      </c>
      <c r="B27" s="26" t="s">
        <v>19</v>
      </c>
      <c r="C27" s="27">
        <f>SUM(C21:C26)</f>
        <v>-2140443969</v>
      </c>
      <c r="D27" s="27">
        <f t="shared" ref="D27:L27" si="1">SUM(D21:D26)</f>
        <v>-2783637984</v>
      </c>
      <c r="E27" s="28">
        <f t="shared" si="1"/>
        <v>-3151440837</v>
      </c>
      <c r="F27" s="29">
        <f t="shared" si="1"/>
        <v>-2157007822</v>
      </c>
      <c r="G27" s="27">
        <f t="shared" si="1"/>
        <v>-1970027626</v>
      </c>
      <c r="H27" s="28">
        <f t="shared" si="1"/>
        <v>-1970027626</v>
      </c>
      <c r="I27" s="30">
        <f t="shared" si="1"/>
        <v>-1993791896</v>
      </c>
      <c r="J27" s="31">
        <f t="shared" si="1"/>
        <v>-2999838220</v>
      </c>
      <c r="K27" s="27">
        <f t="shared" si="1"/>
        <v>-3047262111</v>
      </c>
      <c r="L27" s="28">
        <f t="shared" si="1"/>
        <v>-3321359769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933971657</v>
      </c>
      <c r="J31" s="23">
        <v>-10520416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1975936501</v>
      </c>
      <c r="D32" s="19">
        <v>1000063499</v>
      </c>
      <c r="E32" s="20">
        <v>1691211392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80597729</v>
      </c>
      <c r="K33" s="19">
        <v>81645089</v>
      </c>
      <c r="L33" s="20">
        <v>85708663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496530</v>
      </c>
      <c r="E35" s="20">
        <v>-305462</v>
      </c>
      <c r="F35" s="21">
        <v>-1725930681</v>
      </c>
      <c r="G35" s="19">
        <v>-1725930681</v>
      </c>
      <c r="H35" s="20">
        <v>-1725930681</v>
      </c>
      <c r="I35" s="22">
        <v>-1668925461</v>
      </c>
      <c r="J35" s="23">
        <v>-933973515</v>
      </c>
      <c r="K35" s="19">
        <v>-785630579</v>
      </c>
      <c r="L35" s="20">
        <v>-822409454</v>
      </c>
    </row>
    <row r="36" spans="1:12" ht="13.5" x14ac:dyDescent="0.25">
      <c r="A36" s="25" t="s">
        <v>45</v>
      </c>
      <c r="B36" s="26" t="s">
        <v>19</v>
      </c>
      <c r="C36" s="27">
        <f>SUM(C31:C35)</f>
        <v>1975936501</v>
      </c>
      <c r="D36" s="27">
        <f t="shared" ref="D36:L36" si="2">SUM(D31:D35)</f>
        <v>1000560029</v>
      </c>
      <c r="E36" s="28">
        <f t="shared" si="2"/>
        <v>1690905930</v>
      </c>
      <c r="F36" s="29">
        <f t="shared" si="2"/>
        <v>-1725930681</v>
      </c>
      <c r="G36" s="27">
        <f t="shared" si="2"/>
        <v>-1725930681</v>
      </c>
      <c r="H36" s="28">
        <f t="shared" si="2"/>
        <v>-1725930681</v>
      </c>
      <c r="I36" s="30">
        <f t="shared" si="2"/>
        <v>-734953804</v>
      </c>
      <c r="J36" s="31">
        <f t="shared" si="2"/>
        <v>-863896202</v>
      </c>
      <c r="K36" s="27">
        <f t="shared" si="2"/>
        <v>-703985490</v>
      </c>
      <c r="L36" s="28">
        <f t="shared" si="2"/>
        <v>-736700791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3021076009</v>
      </c>
      <c r="D38" s="33">
        <f t="shared" ref="D38:L38" si="3">+D17+D27+D36</f>
        <v>-14673214757</v>
      </c>
      <c r="E38" s="34">
        <f t="shared" si="3"/>
        <v>-3955237895</v>
      </c>
      <c r="F38" s="35">
        <f t="shared" si="3"/>
        <v>-32106683</v>
      </c>
      <c r="G38" s="33">
        <f t="shared" si="3"/>
        <v>1686809778</v>
      </c>
      <c r="H38" s="34">
        <f t="shared" si="3"/>
        <v>1686809778</v>
      </c>
      <c r="I38" s="36">
        <f t="shared" si="3"/>
        <v>-6321694501</v>
      </c>
      <c r="J38" s="37">
        <f t="shared" si="3"/>
        <v>288217728</v>
      </c>
      <c r="K38" s="33">
        <f t="shared" si="3"/>
        <v>336127188</v>
      </c>
      <c r="L38" s="34">
        <f t="shared" si="3"/>
        <v>342552530</v>
      </c>
    </row>
    <row r="39" spans="1:12" ht="13.5" x14ac:dyDescent="0.25">
      <c r="A39" s="24" t="s">
        <v>47</v>
      </c>
      <c r="B39" s="18" t="s">
        <v>48</v>
      </c>
      <c r="C39" s="33">
        <v>1669779282</v>
      </c>
      <c r="D39" s="33">
        <v>1139270246</v>
      </c>
      <c r="E39" s="34">
        <v>1074498532</v>
      </c>
      <c r="F39" s="35">
        <v>1721142581</v>
      </c>
      <c r="G39" s="33">
        <v>895388954</v>
      </c>
      <c r="H39" s="34">
        <v>895388954</v>
      </c>
      <c r="I39" s="36">
        <v>-1447505</v>
      </c>
      <c r="J39" s="37">
        <v>1906188322</v>
      </c>
      <c r="K39" s="33">
        <v>2113528371</v>
      </c>
      <c r="L39" s="34">
        <v>2367716513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4690855291</v>
      </c>
      <c r="D40" s="45">
        <f t="shared" si="4"/>
        <v>-13533944511</v>
      </c>
      <c r="E40" s="46">
        <f t="shared" si="4"/>
        <v>-2880739363</v>
      </c>
      <c r="F40" s="47">
        <f t="shared" si="4"/>
        <v>1689035898</v>
      </c>
      <c r="G40" s="45">
        <f t="shared" si="4"/>
        <v>2582198732</v>
      </c>
      <c r="H40" s="46">
        <f t="shared" si="4"/>
        <v>2582198732</v>
      </c>
      <c r="I40" s="48">
        <v>-4094739696</v>
      </c>
      <c r="J40" s="49">
        <f>+J38+J39</f>
        <v>2194406050</v>
      </c>
      <c r="K40" s="45">
        <f>+K38+K39</f>
        <v>2449655559</v>
      </c>
      <c r="L40" s="46">
        <f>+L38+L39</f>
        <v>2710269043</v>
      </c>
    </row>
    <row r="41" spans="1:12" ht="13.5" x14ac:dyDescent="0.25">
      <c r="A41" s="50" t="s">
        <v>58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59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60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11699162323</v>
      </c>
      <c r="D6" s="19">
        <v>0</v>
      </c>
      <c r="E6" s="20">
        <v>0</v>
      </c>
      <c r="F6" s="21">
        <v>14889119000</v>
      </c>
      <c r="G6" s="19">
        <v>14889119001</v>
      </c>
      <c r="H6" s="20">
        <v>14889119001</v>
      </c>
      <c r="I6" s="22">
        <v>14027261582</v>
      </c>
      <c r="J6" s="23">
        <v>18165892405</v>
      </c>
      <c r="K6" s="19">
        <v>20122679220</v>
      </c>
      <c r="L6" s="20">
        <v>22200951973</v>
      </c>
    </row>
    <row r="7" spans="1:12" ht="13.5" x14ac:dyDescent="0.25">
      <c r="A7" s="24" t="s">
        <v>22</v>
      </c>
      <c r="B7" s="18" t="s">
        <v>19</v>
      </c>
      <c r="C7" s="19">
        <v>30216800807</v>
      </c>
      <c r="D7" s="19">
        <v>0</v>
      </c>
      <c r="E7" s="20">
        <v>0</v>
      </c>
      <c r="F7" s="21">
        <v>36255074838</v>
      </c>
      <c r="G7" s="19">
        <v>33441266759</v>
      </c>
      <c r="H7" s="20">
        <v>33441266759</v>
      </c>
      <c r="I7" s="22">
        <v>35738198282</v>
      </c>
      <c r="J7" s="23">
        <v>35596433001</v>
      </c>
      <c r="K7" s="19">
        <v>39106806420</v>
      </c>
      <c r="L7" s="20">
        <v>43040163303</v>
      </c>
    </row>
    <row r="8" spans="1:12" ht="13.5" x14ac:dyDescent="0.25">
      <c r="A8" s="24" t="s">
        <v>23</v>
      </c>
      <c r="B8" s="18" t="s">
        <v>19</v>
      </c>
      <c r="C8" s="19">
        <v>13160805928</v>
      </c>
      <c r="D8" s="19">
        <v>0</v>
      </c>
      <c r="E8" s="20">
        <v>0</v>
      </c>
      <c r="F8" s="21">
        <v>7964736967</v>
      </c>
      <c r="G8" s="19">
        <v>6572908539</v>
      </c>
      <c r="H8" s="20">
        <v>6572908539</v>
      </c>
      <c r="I8" s="22">
        <v>20156594495</v>
      </c>
      <c r="J8" s="23">
        <v>7347485509</v>
      </c>
      <c r="K8" s="19">
        <v>7704351000</v>
      </c>
      <c r="L8" s="20">
        <v>8222673000</v>
      </c>
    </row>
    <row r="9" spans="1:12" ht="13.5" x14ac:dyDescent="0.25">
      <c r="A9" s="24" t="s">
        <v>24</v>
      </c>
      <c r="B9" s="18" t="s">
        <v>25</v>
      </c>
      <c r="C9" s="19">
        <v>6222585141</v>
      </c>
      <c r="D9" s="19">
        <v>4076266012</v>
      </c>
      <c r="E9" s="20">
        <v>4076266012</v>
      </c>
      <c r="F9" s="21">
        <v>8281453000</v>
      </c>
      <c r="G9" s="19">
        <v>8334444000</v>
      </c>
      <c r="H9" s="20">
        <v>8334444000</v>
      </c>
      <c r="I9" s="22">
        <v>7602012000</v>
      </c>
      <c r="J9" s="23">
        <v>8593890967</v>
      </c>
      <c r="K9" s="19">
        <v>9281238000</v>
      </c>
      <c r="L9" s="20">
        <v>10212089000</v>
      </c>
    </row>
    <row r="10" spans="1:12" ht="13.5" x14ac:dyDescent="0.25">
      <c r="A10" s="24" t="s">
        <v>26</v>
      </c>
      <c r="B10" s="18" t="s">
        <v>25</v>
      </c>
      <c r="C10" s="19">
        <v>2168411187</v>
      </c>
      <c r="D10" s="19">
        <v>0</v>
      </c>
      <c r="E10" s="20">
        <v>0</v>
      </c>
      <c r="F10" s="21">
        <v>3208306900</v>
      </c>
      <c r="G10" s="19">
        <v>3392437908</v>
      </c>
      <c r="H10" s="20">
        <v>3392437908</v>
      </c>
      <c r="I10" s="22">
        <v>2381849000</v>
      </c>
      <c r="J10" s="23">
        <v>3694725996</v>
      </c>
      <c r="K10" s="19">
        <v>3880921000</v>
      </c>
      <c r="L10" s="20">
        <v>2925162000</v>
      </c>
    </row>
    <row r="11" spans="1:12" ht="13.5" x14ac:dyDescent="0.25">
      <c r="A11" s="24" t="s">
        <v>27</v>
      </c>
      <c r="B11" s="18" t="s">
        <v>19</v>
      </c>
      <c r="C11" s="19">
        <v>217949416</v>
      </c>
      <c r="D11" s="19">
        <v>0</v>
      </c>
      <c r="E11" s="20">
        <v>0</v>
      </c>
      <c r="F11" s="21">
        <v>392345100</v>
      </c>
      <c r="G11" s="19">
        <v>0</v>
      </c>
      <c r="H11" s="20">
        <v>0</v>
      </c>
      <c r="I11" s="22">
        <v>363297475</v>
      </c>
      <c r="J11" s="23">
        <v>194484000</v>
      </c>
      <c r="K11" s="19">
        <v>203235000</v>
      </c>
      <c r="L11" s="20">
        <v>212379000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4495009853</v>
      </c>
      <c r="D14" s="19">
        <v>-3315248</v>
      </c>
      <c r="E14" s="20">
        <v>-3315248</v>
      </c>
      <c r="F14" s="21">
        <v>-54306537467</v>
      </c>
      <c r="G14" s="19">
        <v>-52964260756</v>
      </c>
      <c r="H14" s="20">
        <v>-52964260756</v>
      </c>
      <c r="I14" s="22">
        <v>-73241846439</v>
      </c>
      <c r="J14" s="23">
        <v>-56252619319</v>
      </c>
      <c r="K14" s="19">
        <v>-60252665367</v>
      </c>
      <c r="L14" s="20">
        <v>-64424301700</v>
      </c>
    </row>
    <row r="15" spans="1:12" ht="13.5" x14ac:dyDescent="0.25">
      <c r="A15" s="24" t="s">
        <v>31</v>
      </c>
      <c r="B15" s="18" t="s">
        <v>19</v>
      </c>
      <c r="C15" s="19">
        <v>613370034</v>
      </c>
      <c r="D15" s="19">
        <v>0</v>
      </c>
      <c r="E15" s="20">
        <v>0</v>
      </c>
      <c r="F15" s="21">
        <v>-2171098000</v>
      </c>
      <c r="G15" s="19">
        <v>-2396799999</v>
      </c>
      <c r="H15" s="20">
        <v>-2396799999</v>
      </c>
      <c r="I15" s="22">
        <v>-6318721724</v>
      </c>
      <c r="J15" s="23">
        <v>-2511835999</v>
      </c>
      <c r="K15" s="19">
        <v>-2624858000</v>
      </c>
      <c r="L15" s="20">
        <v>-2742966000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-138835000</v>
      </c>
      <c r="G16" s="19">
        <v>-109102001</v>
      </c>
      <c r="H16" s="20">
        <v>-109102001</v>
      </c>
      <c r="I16" s="22">
        <v>0</v>
      </c>
      <c r="J16" s="23">
        <v>-146864014</v>
      </c>
      <c r="K16" s="19">
        <v>-54241000</v>
      </c>
      <c r="L16" s="20">
        <v>-56367000</v>
      </c>
    </row>
    <row r="17" spans="1:12" ht="13.5" x14ac:dyDescent="0.25">
      <c r="A17" s="25" t="s">
        <v>33</v>
      </c>
      <c r="B17" s="26" t="s">
        <v>19</v>
      </c>
      <c r="C17" s="27">
        <f>SUM(C6:C16)</f>
        <v>68794094689</v>
      </c>
      <c r="D17" s="27">
        <f t="shared" ref="D17:L17" si="0">SUM(D6:D16)</f>
        <v>4072950764</v>
      </c>
      <c r="E17" s="28">
        <f t="shared" si="0"/>
        <v>4072950764</v>
      </c>
      <c r="F17" s="29">
        <f t="shared" si="0"/>
        <v>14374565338</v>
      </c>
      <c r="G17" s="27">
        <f t="shared" si="0"/>
        <v>11160013451</v>
      </c>
      <c r="H17" s="30">
        <f t="shared" si="0"/>
        <v>11160013451</v>
      </c>
      <c r="I17" s="29">
        <f t="shared" si="0"/>
        <v>708644671</v>
      </c>
      <c r="J17" s="31">
        <f t="shared" si="0"/>
        <v>14681592546</v>
      </c>
      <c r="K17" s="27">
        <f t="shared" si="0"/>
        <v>17367466273</v>
      </c>
      <c r="L17" s="28">
        <f t="shared" si="0"/>
        <v>19589783576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5582000</v>
      </c>
      <c r="G21" s="39">
        <v>6758004</v>
      </c>
      <c r="H21" s="40">
        <v>6758004</v>
      </c>
      <c r="I21" s="22">
        <v>0</v>
      </c>
      <c r="J21" s="41">
        <v>7082004</v>
      </c>
      <c r="K21" s="39">
        <v>7401000</v>
      </c>
      <c r="L21" s="40">
        <v>7734000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-648081414</v>
      </c>
      <c r="G24" s="19">
        <v>-438377230</v>
      </c>
      <c r="H24" s="20">
        <v>-438377230</v>
      </c>
      <c r="I24" s="22">
        <v>0</v>
      </c>
      <c r="J24" s="23">
        <v>786209870</v>
      </c>
      <c r="K24" s="19">
        <v>-586436488</v>
      </c>
      <c r="L24" s="20">
        <v>-252994465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-7642206000</v>
      </c>
      <c r="G26" s="19">
        <v>-6903334000</v>
      </c>
      <c r="H26" s="20">
        <v>-6903334000</v>
      </c>
      <c r="I26" s="22">
        <v>0</v>
      </c>
      <c r="J26" s="23">
        <v>-7414826000</v>
      </c>
      <c r="K26" s="19">
        <v>-7880921000</v>
      </c>
      <c r="L26" s="20">
        <v>-7425162000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-8284705414</v>
      </c>
      <c r="G27" s="27">
        <f t="shared" si="1"/>
        <v>-7334953226</v>
      </c>
      <c r="H27" s="28">
        <f t="shared" si="1"/>
        <v>-7334953226</v>
      </c>
      <c r="I27" s="30">
        <f t="shared" si="1"/>
        <v>0</v>
      </c>
      <c r="J27" s="31">
        <f t="shared" si="1"/>
        <v>-6621534126</v>
      </c>
      <c r="K27" s="27">
        <f t="shared" si="1"/>
        <v>-8459956488</v>
      </c>
      <c r="L27" s="28">
        <f t="shared" si="1"/>
        <v>-7670422465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1988369000</v>
      </c>
      <c r="D32" s="19">
        <v>0</v>
      </c>
      <c r="E32" s="20">
        <v>0</v>
      </c>
      <c r="F32" s="21">
        <v>2500000000</v>
      </c>
      <c r="G32" s="19">
        <v>2500000000</v>
      </c>
      <c r="H32" s="20">
        <v>2500000000</v>
      </c>
      <c r="I32" s="22">
        <v>0</v>
      </c>
      <c r="J32" s="23">
        <v>2500000000</v>
      </c>
      <c r="K32" s="19">
        <v>2500000000</v>
      </c>
      <c r="L32" s="20">
        <v>3000000000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-1408587881</v>
      </c>
      <c r="D35" s="19">
        <v>0</v>
      </c>
      <c r="E35" s="20">
        <v>0</v>
      </c>
      <c r="F35" s="21">
        <v>-2800606156</v>
      </c>
      <c r="G35" s="19">
        <v>-2802272984</v>
      </c>
      <c r="H35" s="20">
        <v>-2802272984</v>
      </c>
      <c r="I35" s="22">
        <v>-2697456150</v>
      </c>
      <c r="J35" s="23">
        <v>-1521204693</v>
      </c>
      <c r="K35" s="19">
        <v>-3167002301</v>
      </c>
      <c r="L35" s="20">
        <v>-2183997224</v>
      </c>
    </row>
    <row r="36" spans="1:12" ht="13.5" x14ac:dyDescent="0.25">
      <c r="A36" s="25" t="s">
        <v>45</v>
      </c>
      <c r="B36" s="26" t="s">
        <v>19</v>
      </c>
      <c r="C36" s="27">
        <f>SUM(C31:C35)</f>
        <v>579781119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-300606156</v>
      </c>
      <c r="G36" s="27">
        <f t="shared" si="2"/>
        <v>-302272984</v>
      </c>
      <c r="H36" s="28">
        <f t="shared" si="2"/>
        <v>-302272984</v>
      </c>
      <c r="I36" s="30">
        <f t="shared" si="2"/>
        <v>-2697456150</v>
      </c>
      <c r="J36" s="31">
        <f t="shared" si="2"/>
        <v>978795307</v>
      </c>
      <c r="K36" s="27">
        <f t="shared" si="2"/>
        <v>-667002301</v>
      </c>
      <c r="L36" s="28">
        <f t="shared" si="2"/>
        <v>816002776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69373875808</v>
      </c>
      <c r="D38" s="33">
        <f t="shared" ref="D38:L38" si="3">+D17+D27+D36</f>
        <v>4072950764</v>
      </c>
      <c r="E38" s="34">
        <f t="shared" si="3"/>
        <v>4072950764</v>
      </c>
      <c r="F38" s="35">
        <f t="shared" si="3"/>
        <v>5789253768</v>
      </c>
      <c r="G38" s="33">
        <f t="shared" si="3"/>
        <v>3522787241</v>
      </c>
      <c r="H38" s="34">
        <f t="shared" si="3"/>
        <v>3522787241</v>
      </c>
      <c r="I38" s="36">
        <f t="shared" si="3"/>
        <v>-1988811479</v>
      </c>
      <c r="J38" s="37">
        <f t="shared" si="3"/>
        <v>9038853727</v>
      </c>
      <c r="K38" s="33">
        <f t="shared" si="3"/>
        <v>8240507484</v>
      </c>
      <c r="L38" s="34">
        <f t="shared" si="3"/>
        <v>12735363887</v>
      </c>
    </row>
    <row r="39" spans="1:12" ht="13.5" x14ac:dyDescent="0.25">
      <c r="A39" s="24" t="s">
        <v>47</v>
      </c>
      <c r="B39" s="18" t="s">
        <v>48</v>
      </c>
      <c r="C39" s="33">
        <v>6077571858</v>
      </c>
      <c r="D39" s="33">
        <v>649598340</v>
      </c>
      <c r="E39" s="34">
        <v>649598340</v>
      </c>
      <c r="F39" s="35">
        <v>4449509989</v>
      </c>
      <c r="G39" s="33">
        <v>4055310000</v>
      </c>
      <c r="H39" s="34">
        <v>4055310000</v>
      </c>
      <c r="I39" s="36">
        <v>-2314635213</v>
      </c>
      <c r="J39" s="37">
        <v>878069257</v>
      </c>
      <c r="K39" s="33">
        <v>3665297767</v>
      </c>
      <c r="L39" s="34">
        <v>7662334987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75451447666</v>
      </c>
      <c r="D40" s="45">
        <f t="shared" si="4"/>
        <v>4722549104</v>
      </c>
      <c r="E40" s="46">
        <f t="shared" si="4"/>
        <v>4722549104</v>
      </c>
      <c r="F40" s="47">
        <f t="shared" si="4"/>
        <v>10238763757</v>
      </c>
      <c r="G40" s="45">
        <f t="shared" si="4"/>
        <v>7578097241</v>
      </c>
      <c r="H40" s="46">
        <f t="shared" si="4"/>
        <v>7578097241</v>
      </c>
      <c r="I40" s="48">
        <v>-3185362558</v>
      </c>
      <c r="J40" s="49">
        <f>+J38+J39</f>
        <v>9916922984</v>
      </c>
      <c r="K40" s="45">
        <f>+K38+K39</f>
        <v>11905805251</v>
      </c>
      <c r="L40" s="46">
        <f>+L38+L39</f>
        <v>20397698874</v>
      </c>
    </row>
    <row r="41" spans="1:12" ht="13.5" x14ac:dyDescent="0.25">
      <c r="A41" s="50" t="s">
        <v>58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59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60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9145798143</v>
      </c>
      <c r="G6" s="19">
        <v>9145798143</v>
      </c>
      <c r="H6" s="20">
        <v>9145798143</v>
      </c>
      <c r="I6" s="22">
        <v>0</v>
      </c>
      <c r="J6" s="23">
        <v>11624880364</v>
      </c>
      <c r="K6" s="19">
        <v>12323688559</v>
      </c>
      <c r="L6" s="20">
        <v>13018567203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17530197037</v>
      </c>
      <c r="G7" s="19">
        <v>17530197037</v>
      </c>
      <c r="H7" s="20">
        <v>17530197037</v>
      </c>
      <c r="I7" s="22">
        <v>0</v>
      </c>
      <c r="J7" s="23">
        <v>32532654402</v>
      </c>
      <c r="K7" s="19">
        <v>34686981708</v>
      </c>
      <c r="L7" s="20">
        <v>37873975480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3749288</v>
      </c>
      <c r="F8" s="21">
        <v>3128665433</v>
      </c>
      <c r="G8" s="19">
        <v>3128665433</v>
      </c>
      <c r="H8" s="20">
        <v>3128665433</v>
      </c>
      <c r="I8" s="22">
        <v>0</v>
      </c>
      <c r="J8" s="23">
        <v>1940822615</v>
      </c>
      <c r="K8" s="19">
        <v>2012285782</v>
      </c>
      <c r="L8" s="20">
        <v>2108980886</v>
      </c>
    </row>
    <row r="9" spans="1:12" ht="13.5" x14ac:dyDescent="0.25">
      <c r="A9" s="24" t="s">
        <v>24</v>
      </c>
      <c r="B9" s="18" t="s">
        <v>25</v>
      </c>
      <c r="C9" s="19">
        <v>86993904</v>
      </c>
      <c r="D9" s="19">
        <v>0</v>
      </c>
      <c r="E9" s="20">
        <v>0</v>
      </c>
      <c r="F9" s="21">
        <v>5081769420</v>
      </c>
      <c r="G9" s="19">
        <v>5081769420</v>
      </c>
      <c r="H9" s="20">
        <v>5081769420</v>
      </c>
      <c r="I9" s="22">
        <v>4858559960</v>
      </c>
      <c r="J9" s="23">
        <v>5348268393</v>
      </c>
      <c r="K9" s="19">
        <v>880570942</v>
      </c>
      <c r="L9" s="20">
        <v>1003825408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2022392431</v>
      </c>
      <c r="G10" s="19">
        <v>2022392431</v>
      </c>
      <c r="H10" s="20">
        <v>2022392431</v>
      </c>
      <c r="I10" s="22">
        <v>1777263040</v>
      </c>
      <c r="J10" s="23">
        <v>1977766457</v>
      </c>
      <c r="K10" s="19">
        <v>2096890224</v>
      </c>
      <c r="L10" s="20">
        <v>2233215850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970942735</v>
      </c>
      <c r="G11" s="19">
        <v>970942735</v>
      </c>
      <c r="H11" s="20">
        <v>970942735</v>
      </c>
      <c r="I11" s="22">
        <v>0</v>
      </c>
      <c r="J11" s="23">
        <v>70527675</v>
      </c>
      <c r="K11" s="19">
        <v>9623554</v>
      </c>
      <c r="L11" s="20">
        <v>10059384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-117221452</v>
      </c>
      <c r="D14" s="19">
        <v>0</v>
      </c>
      <c r="E14" s="20">
        <v>0</v>
      </c>
      <c r="F14" s="21">
        <v>36716524272</v>
      </c>
      <c r="G14" s="19">
        <v>36716524272</v>
      </c>
      <c r="H14" s="20">
        <v>36716524272</v>
      </c>
      <c r="I14" s="22">
        <v>0</v>
      </c>
      <c r="J14" s="23">
        <v>-46428024462</v>
      </c>
      <c r="K14" s="19">
        <v>-49536835248</v>
      </c>
      <c r="L14" s="20">
        <v>-53481952855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-737045700</v>
      </c>
      <c r="K15" s="19">
        <v>-404789803</v>
      </c>
      <c r="L15" s="20">
        <v>-350209920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-11377068</v>
      </c>
      <c r="K16" s="19">
        <v>-11883395</v>
      </c>
      <c r="L16" s="20">
        <v>-12407283</v>
      </c>
    </row>
    <row r="17" spans="1:12" ht="13.5" x14ac:dyDescent="0.25">
      <c r="A17" s="25" t="s">
        <v>33</v>
      </c>
      <c r="B17" s="26" t="s">
        <v>19</v>
      </c>
      <c r="C17" s="27">
        <f>SUM(C6:C16)</f>
        <v>-30227548</v>
      </c>
      <c r="D17" s="27">
        <f t="shared" ref="D17:L17" si="0">SUM(D6:D16)</f>
        <v>0</v>
      </c>
      <c r="E17" s="28">
        <f t="shared" si="0"/>
        <v>3749288</v>
      </c>
      <c r="F17" s="29">
        <f t="shared" si="0"/>
        <v>74596289471</v>
      </c>
      <c r="G17" s="27">
        <f t="shared" si="0"/>
        <v>74596289471</v>
      </c>
      <c r="H17" s="30">
        <f t="shared" si="0"/>
        <v>74596289471</v>
      </c>
      <c r="I17" s="29">
        <f t="shared" si="0"/>
        <v>6635823000</v>
      </c>
      <c r="J17" s="31">
        <f t="shared" si="0"/>
        <v>6318472676</v>
      </c>
      <c r="K17" s="27">
        <f t="shared" si="0"/>
        <v>2056532323</v>
      </c>
      <c r="L17" s="28">
        <f t="shared" si="0"/>
        <v>2404054153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-296299001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2422273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-2349138907</v>
      </c>
      <c r="G26" s="19">
        <v>-2359138907</v>
      </c>
      <c r="H26" s="20">
        <v>-2359138907</v>
      </c>
      <c r="I26" s="22">
        <v>0</v>
      </c>
      <c r="J26" s="23">
        <v>0</v>
      </c>
      <c r="K26" s="19">
        <v>0</v>
      </c>
      <c r="L26" s="20">
        <v>0</v>
      </c>
    </row>
    <row r="27" spans="1:12" ht="13.5" x14ac:dyDescent="0.25">
      <c r="A27" s="25" t="s">
        <v>39</v>
      </c>
      <c r="B27" s="26" t="s">
        <v>19</v>
      </c>
      <c r="C27" s="27">
        <f>SUM(C21:C26)</f>
        <v>2422273</v>
      </c>
      <c r="D27" s="27">
        <f t="shared" ref="D27:L27" si="1">SUM(D21:D26)</f>
        <v>0</v>
      </c>
      <c r="E27" s="28">
        <f t="shared" si="1"/>
        <v>-296299001</v>
      </c>
      <c r="F27" s="29">
        <f t="shared" si="1"/>
        <v>-2349138907</v>
      </c>
      <c r="G27" s="27">
        <f t="shared" si="1"/>
        <v>-2359138907</v>
      </c>
      <c r="H27" s="28">
        <f t="shared" si="1"/>
        <v>-2359138907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382913409</v>
      </c>
      <c r="G35" s="19">
        <v>382913409</v>
      </c>
      <c r="H35" s="20">
        <v>382913409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382913409</v>
      </c>
      <c r="G36" s="27">
        <f t="shared" si="2"/>
        <v>382913409</v>
      </c>
      <c r="H36" s="28">
        <f t="shared" si="2"/>
        <v>382913409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-27805275</v>
      </c>
      <c r="D38" s="33">
        <f t="shared" ref="D38:L38" si="3">+D17+D27+D36</f>
        <v>0</v>
      </c>
      <c r="E38" s="34">
        <f t="shared" si="3"/>
        <v>-292549713</v>
      </c>
      <c r="F38" s="35">
        <f t="shared" si="3"/>
        <v>72630063973</v>
      </c>
      <c r="G38" s="33">
        <f t="shared" si="3"/>
        <v>72620063973</v>
      </c>
      <c r="H38" s="34">
        <f t="shared" si="3"/>
        <v>72620063973</v>
      </c>
      <c r="I38" s="36">
        <f t="shared" si="3"/>
        <v>6635823000</v>
      </c>
      <c r="J38" s="37">
        <f t="shared" si="3"/>
        <v>6318472676</v>
      </c>
      <c r="K38" s="33">
        <f t="shared" si="3"/>
        <v>2056532323</v>
      </c>
      <c r="L38" s="34">
        <f t="shared" si="3"/>
        <v>2404054153</v>
      </c>
    </row>
    <row r="39" spans="1:12" ht="13.5" x14ac:dyDescent="0.25">
      <c r="A39" s="24" t="s">
        <v>47</v>
      </c>
      <c r="B39" s="18" t="s">
        <v>48</v>
      </c>
      <c r="C39" s="33">
        <v>-1699</v>
      </c>
      <c r="D39" s="33">
        <v>0</v>
      </c>
      <c r="E39" s="34">
        <v>260249912</v>
      </c>
      <c r="F39" s="35">
        <v>1266165931</v>
      </c>
      <c r="G39" s="33">
        <v>1266165931</v>
      </c>
      <c r="H39" s="34">
        <v>1266165931</v>
      </c>
      <c r="I39" s="36">
        <v>0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-27806974</v>
      </c>
      <c r="D40" s="45">
        <f t="shared" si="4"/>
        <v>0</v>
      </c>
      <c r="E40" s="46">
        <f t="shared" si="4"/>
        <v>-32299801</v>
      </c>
      <c r="F40" s="47">
        <f t="shared" si="4"/>
        <v>73896229904</v>
      </c>
      <c r="G40" s="45">
        <f t="shared" si="4"/>
        <v>73886229904</v>
      </c>
      <c r="H40" s="46">
        <f t="shared" si="4"/>
        <v>73886229904</v>
      </c>
      <c r="I40" s="48">
        <v>10835183619</v>
      </c>
      <c r="J40" s="49">
        <f>+J38+J39</f>
        <v>6318472676</v>
      </c>
      <c r="K40" s="45">
        <f>+K38+K39</f>
        <v>2056532323</v>
      </c>
      <c r="L40" s="46">
        <f>+L38+L39</f>
        <v>2404054153</v>
      </c>
    </row>
    <row r="41" spans="1:12" ht="13.5" x14ac:dyDescent="0.25">
      <c r="A41" s="50" t="s">
        <v>58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59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60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62914343</v>
      </c>
      <c r="E6" s="20">
        <v>7771977074</v>
      </c>
      <c r="F6" s="21">
        <v>10120000000</v>
      </c>
      <c r="G6" s="19">
        <v>10120000000</v>
      </c>
      <c r="H6" s="20">
        <v>10120000000</v>
      </c>
      <c r="I6" s="22">
        <v>8326899956</v>
      </c>
      <c r="J6" s="23">
        <v>10992690250</v>
      </c>
      <c r="K6" s="19">
        <v>11607119750</v>
      </c>
      <c r="L6" s="20">
        <v>12225693890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50321467</v>
      </c>
      <c r="E7" s="20">
        <v>391698619</v>
      </c>
      <c r="F7" s="21">
        <v>26486599030</v>
      </c>
      <c r="G7" s="19">
        <v>26486599030</v>
      </c>
      <c r="H7" s="20">
        <v>26486599030</v>
      </c>
      <c r="I7" s="22">
        <v>-67626633</v>
      </c>
      <c r="J7" s="23">
        <v>28144341810</v>
      </c>
      <c r="K7" s="19">
        <v>31619636060</v>
      </c>
      <c r="L7" s="20">
        <v>35848786400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-1078897</v>
      </c>
      <c r="E8" s="20">
        <v>-8077312</v>
      </c>
      <c r="F8" s="21">
        <v>5645186230</v>
      </c>
      <c r="G8" s="19">
        <v>5627975230</v>
      </c>
      <c r="H8" s="20">
        <v>5627975230</v>
      </c>
      <c r="I8" s="22">
        <v>53861275</v>
      </c>
      <c r="J8" s="23">
        <v>5856925360</v>
      </c>
      <c r="K8" s="19">
        <v>5774303120</v>
      </c>
      <c r="L8" s="20">
        <v>6155731770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5489687400</v>
      </c>
      <c r="G9" s="19">
        <v>5621899100</v>
      </c>
      <c r="H9" s="20">
        <v>5621899100</v>
      </c>
      <c r="I9" s="22">
        <v>0</v>
      </c>
      <c r="J9" s="23">
        <v>5835342490</v>
      </c>
      <c r="K9" s="19">
        <v>6089482890</v>
      </c>
      <c r="L9" s="20">
        <v>6701226610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4648785520</v>
      </c>
      <c r="G10" s="19">
        <v>4407768472</v>
      </c>
      <c r="H10" s="20">
        <v>4407768472</v>
      </c>
      <c r="I10" s="22">
        <v>0</v>
      </c>
      <c r="J10" s="23">
        <v>3458900960</v>
      </c>
      <c r="K10" s="19">
        <v>3352543930</v>
      </c>
      <c r="L10" s="20">
        <v>3507741160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282075</v>
      </c>
      <c r="F11" s="21">
        <v>570712000</v>
      </c>
      <c r="G11" s="19">
        <v>931429000</v>
      </c>
      <c r="H11" s="20">
        <v>931429000</v>
      </c>
      <c r="I11" s="22">
        <v>-282075</v>
      </c>
      <c r="J11" s="23">
        <v>1142251720</v>
      </c>
      <c r="K11" s="19">
        <v>1197090030</v>
      </c>
      <c r="L11" s="20">
        <v>1254665280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-16955587</v>
      </c>
      <c r="E14" s="20">
        <v>-48159008</v>
      </c>
      <c r="F14" s="21">
        <v>-46635052910</v>
      </c>
      <c r="G14" s="19">
        <v>-38970185910</v>
      </c>
      <c r="H14" s="20">
        <v>-38970185910</v>
      </c>
      <c r="I14" s="22">
        <v>-7140037280</v>
      </c>
      <c r="J14" s="23">
        <v>-45656772630</v>
      </c>
      <c r="K14" s="19">
        <v>-49616454930</v>
      </c>
      <c r="L14" s="20">
        <v>-54772579110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-994636000</v>
      </c>
      <c r="G15" s="19">
        <v>-1006565000</v>
      </c>
      <c r="H15" s="20">
        <v>-1006565000</v>
      </c>
      <c r="I15" s="22">
        <v>0</v>
      </c>
      <c r="J15" s="23">
        <v>-1138363080</v>
      </c>
      <c r="K15" s="19">
        <v>-1155264890</v>
      </c>
      <c r="L15" s="20">
        <v>-1158284420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-775687230</v>
      </c>
      <c r="K16" s="19">
        <v>-753918070</v>
      </c>
      <c r="L16" s="20">
        <v>-798606880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95201326</v>
      </c>
      <c r="E17" s="28">
        <f t="shared" si="0"/>
        <v>8107721448</v>
      </c>
      <c r="F17" s="29">
        <f t="shared" si="0"/>
        <v>5331281270</v>
      </c>
      <c r="G17" s="27">
        <f t="shared" si="0"/>
        <v>13218919922</v>
      </c>
      <c r="H17" s="30">
        <f t="shared" si="0"/>
        <v>13218919922</v>
      </c>
      <c r="I17" s="29">
        <f t="shared" si="0"/>
        <v>1172815243</v>
      </c>
      <c r="J17" s="31">
        <f t="shared" si="0"/>
        <v>7859629650</v>
      </c>
      <c r="K17" s="27">
        <f t="shared" si="0"/>
        <v>8114537890</v>
      </c>
      <c r="L17" s="28">
        <f t="shared" si="0"/>
        <v>8964374700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22441000</v>
      </c>
      <c r="K21" s="39">
        <v>23513050</v>
      </c>
      <c r="L21" s="40">
        <v>24638710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-135489306</v>
      </c>
      <c r="D23" s="19">
        <v>-219689833</v>
      </c>
      <c r="E23" s="20">
        <v>-46330622</v>
      </c>
      <c r="F23" s="38">
        <v>0</v>
      </c>
      <c r="G23" s="39">
        <v>0</v>
      </c>
      <c r="H23" s="40">
        <v>0</v>
      </c>
      <c r="I23" s="22">
        <v>-187690075</v>
      </c>
      <c r="J23" s="41">
        <v>2685000</v>
      </c>
      <c r="K23" s="39">
        <v>2685000</v>
      </c>
      <c r="L23" s="40">
        <v>2685000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-8090152800</v>
      </c>
      <c r="G26" s="19">
        <v>-7561167684</v>
      </c>
      <c r="H26" s="20">
        <v>-7561167684</v>
      </c>
      <c r="I26" s="22">
        <v>0</v>
      </c>
      <c r="J26" s="23">
        <v>-7680538000</v>
      </c>
      <c r="K26" s="19">
        <v>-6728428000</v>
      </c>
      <c r="L26" s="20">
        <v>-6169144000</v>
      </c>
    </row>
    <row r="27" spans="1:12" ht="13.5" x14ac:dyDescent="0.25">
      <c r="A27" s="25" t="s">
        <v>39</v>
      </c>
      <c r="B27" s="26" t="s">
        <v>19</v>
      </c>
      <c r="C27" s="27">
        <f>SUM(C21:C26)</f>
        <v>-135489306</v>
      </c>
      <c r="D27" s="27">
        <f t="shared" ref="D27:L27" si="1">SUM(D21:D26)</f>
        <v>-219689833</v>
      </c>
      <c r="E27" s="28">
        <f t="shared" si="1"/>
        <v>-46330622</v>
      </c>
      <c r="F27" s="29">
        <f t="shared" si="1"/>
        <v>-8090152800</v>
      </c>
      <c r="G27" s="27">
        <f t="shared" si="1"/>
        <v>-7561167684</v>
      </c>
      <c r="H27" s="28">
        <f t="shared" si="1"/>
        <v>-7561167684</v>
      </c>
      <c r="I27" s="30">
        <f t="shared" si="1"/>
        <v>-187690075</v>
      </c>
      <c r="J27" s="31">
        <f t="shared" si="1"/>
        <v>-7655412000</v>
      </c>
      <c r="K27" s="27">
        <f t="shared" si="1"/>
        <v>-6702229950</v>
      </c>
      <c r="L27" s="28">
        <f t="shared" si="1"/>
        <v>-6141820290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1500000000</v>
      </c>
      <c r="G32" s="19">
        <v>1500000000</v>
      </c>
      <c r="H32" s="20">
        <v>1500000000</v>
      </c>
      <c r="I32" s="22">
        <v>0</v>
      </c>
      <c r="J32" s="23">
        <v>1500000000</v>
      </c>
      <c r="K32" s="19">
        <v>1000000000</v>
      </c>
      <c r="L32" s="20">
        <v>1000000000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114090700</v>
      </c>
      <c r="K33" s="19">
        <v>118665990</v>
      </c>
      <c r="L33" s="20">
        <v>123424970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-980685490</v>
      </c>
      <c r="G35" s="19">
        <v>-874255490</v>
      </c>
      <c r="H35" s="20">
        <v>-874255490</v>
      </c>
      <c r="I35" s="22">
        <v>0</v>
      </c>
      <c r="J35" s="23">
        <v>-1197850130</v>
      </c>
      <c r="K35" s="19">
        <v>-1101612910</v>
      </c>
      <c r="L35" s="20">
        <v>-1093048400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519314510</v>
      </c>
      <c r="G36" s="27">
        <f t="shared" si="2"/>
        <v>625744510</v>
      </c>
      <c r="H36" s="28">
        <f t="shared" si="2"/>
        <v>625744510</v>
      </c>
      <c r="I36" s="30">
        <f t="shared" si="2"/>
        <v>0</v>
      </c>
      <c r="J36" s="31">
        <f t="shared" si="2"/>
        <v>416240570</v>
      </c>
      <c r="K36" s="27">
        <f t="shared" si="2"/>
        <v>17053080</v>
      </c>
      <c r="L36" s="28">
        <f t="shared" si="2"/>
        <v>30376570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-135489306</v>
      </c>
      <c r="D38" s="33">
        <f t="shared" ref="D38:L38" si="3">+D17+D27+D36</f>
        <v>-124488507</v>
      </c>
      <c r="E38" s="34">
        <f t="shared" si="3"/>
        <v>8061390826</v>
      </c>
      <c r="F38" s="35">
        <f t="shared" si="3"/>
        <v>-2239557020</v>
      </c>
      <c r="G38" s="33">
        <f t="shared" si="3"/>
        <v>6283496748</v>
      </c>
      <c r="H38" s="34">
        <f t="shared" si="3"/>
        <v>6283496748</v>
      </c>
      <c r="I38" s="36">
        <f t="shared" si="3"/>
        <v>985125168</v>
      </c>
      <c r="J38" s="37">
        <f t="shared" si="3"/>
        <v>620458220</v>
      </c>
      <c r="K38" s="33">
        <f t="shared" si="3"/>
        <v>1429361020</v>
      </c>
      <c r="L38" s="34">
        <f t="shared" si="3"/>
        <v>2852930980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8991704960</v>
      </c>
      <c r="G39" s="33">
        <v>8812400000</v>
      </c>
      <c r="H39" s="34">
        <v>8812400000</v>
      </c>
      <c r="I39" s="36">
        <v>0</v>
      </c>
      <c r="J39" s="37">
        <v>9353781050</v>
      </c>
      <c r="K39" s="33">
        <v>9164292550</v>
      </c>
      <c r="L39" s="34">
        <v>9697681910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-135489306</v>
      </c>
      <c r="D40" s="45">
        <f t="shared" si="4"/>
        <v>-124488507</v>
      </c>
      <c r="E40" s="46">
        <f t="shared" si="4"/>
        <v>8061390826</v>
      </c>
      <c r="F40" s="47">
        <f t="shared" si="4"/>
        <v>6752147940</v>
      </c>
      <c r="G40" s="45">
        <f t="shared" si="4"/>
        <v>15095896748</v>
      </c>
      <c r="H40" s="46">
        <f t="shared" si="4"/>
        <v>15095896748</v>
      </c>
      <c r="I40" s="48">
        <v>985125168</v>
      </c>
      <c r="J40" s="49">
        <f>+J38+J39</f>
        <v>9974239270</v>
      </c>
      <c r="K40" s="45">
        <f>+K38+K39</f>
        <v>10593653570</v>
      </c>
      <c r="L40" s="46">
        <f>+L38+L39</f>
        <v>12550612890</v>
      </c>
    </row>
    <row r="41" spans="1:12" ht="13.5" x14ac:dyDescent="0.25">
      <c r="A41" s="50" t="s">
        <v>58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59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60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9292448197</v>
      </c>
      <c r="D6" s="19">
        <v>10358743000</v>
      </c>
      <c r="E6" s="20">
        <v>11245428964</v>
      </c>
      <c r="F6" s="21">
        <v>11774525161</v>
      </c>
      <c r="G6" s="19">
        <v>11774525161</v>
      </c>
      <c r="H6" s="20">
        <v>11774525161</v>
      </c>
      <c r="I6" s="22">
        <v>11218605930</v>
      </c>
      <c r="J6" s="23">
        <v>12733327371</v>
      </c>
      <c r="K6" s="19">
        <v>13572550918</v>
      </c>
      <c r="L6" s="20">
        <v>14703864847</v>
      </c>
    </row>
    <row r="7" spans="1:12" ht="13.5" x14ac:dyDescent="0.25">
      <c r="A7" s="24" t="s">
        <v>22</v>
      </c>
      <c r="B7" s="18" t="s">
        <v>19</v>
      </c>
      <c r="C7" s="19">
        <v>21265276090</v>
      </c>
      <c r="D7" s="19">
        <v>23526030000</v>
      </c>
      <c r="E7" s="20">
        <v>24295205441</v>
      </c>
      <c r="F7" s="21">
        <v>27337481447</v>
      </c>
      <c r="G7" s="19">
        <v>27117103569</v>
      </c>
      <c r="H7" s="20">
        <v>27117103569</v>
      </c>
      <c r="I7" s="22">
        <v>25201793175</v>
      </c>
      <c r="J7" s="23">
        <v>29426543311</v>
      </c>
      <c r="K7" s="19">
        <v>31637046430</v>
      </c>
      <c r="L7" s="20">
        <v>34283652352</v>
      </c>
    </row>
    <row r="8" spans="1:12" ht="13.5" x14ac:dyDescent="0.25">
      <c r="A8" s="24" t="s">
        <v>23</v>
      </c>
      <c r="B8" s="18" t="s">
        <v>19</v>
      </c>
      <c r="C8" s="19">
        <v>3098221512</v>
      </c>
      <c r="D8" s="19">
        <v>5219741000</v>
      </c>
      <c r="E8" s="20">
        <v>3182071825</v>
      </c>
      <c r="F8" s="21">
        <v>4926167000</v>
      </c>
      <c r="G8" s="19">
        <v>5018189905</v>
      </c>
      <c r="H8" s="20">
        <v>5018189905</v>
      </c>
      <c r="I8" s="22">
        <v>6340200422</v>
      </c>
      <c r="J8" s="23">
        <v>5208706382</v>
      </c>
      <c r="K8" s="19">
        <v>5424920902</v>
      </c>
      <c r="L8" s="20">
        <v>5726088664</v>
      </c>
    </row>
    <row r="9" spans="1:12" ht="13.5" x14ac:dyDescent="0.25">
      <c r="A9" s="24" t="s">
        <v>24</v>
      </c>
      <c r="B9" s="18" t="s">
        <v>25</v>
      </c>
      <c r="C9" s="19">
        <v>5446812291</v>
      </c>
      <c r="D9" s="19">
        <v>5343999531</v>
      </c>
      <c r="E9" s="20">
        <v>6171453630</v>
      </c>
      <c r="F9" s="21">
        <v>6842756191</v>
      </c>
      <c r="G9" s="19">
        <v>6798339014</v>
      </c>
      <c r="H9" s="20">
        <v>6798339014</v>
      </c>
      <c r="I9" s="22">
        <v>8534341976</v>
      </c>
      <c r="J9" s="23">
        <v>6919169174</v>
      </c>
      <c r="K9" s="19">
        <v>7001700477</v>
      </c>
      <c r="L9" s="20">
        <v>7414386776</v>
      </c>
    </row>
    <row r="10" spans="1:12" ht="13.5" x14ac:dyDescent="0.25">
      <c r="A10" s="24" t="s">
        <v>26</v>
      </c>
      <c r="B10" s="18" t="s">
        <v>25</v>
      </c>
      <c r="C10" s="19">
        <v>1532550553</v>
      </c>
      <c r="D10" s="19">
        <v>0</v>
      </c>
      <c r="E10" s="20">
        <v>1819160139</v>
      </c>
      <c r="F10" s="21">
        <v>2776159207</v>
      </c>
      <c r="G10" s="19">
        <v>2890078014</v>
      </c>
      <c r="H10" s="20">
        <v>2890078014</v>
      </c>
      <c r="I10" s="22">
        <v>419399270</v>
      </c>
      <c r="J10" s="23">
        <v>3552051972</v>
      </c>
      <c r="K10" s="19">
        <v>4220530219</v>
      </c>
      <c r="L10" s="20">
        <v>4054524553</v>
      </c>
    </row>
    <row r="11" spans="1:12" ht="13.5" x14ac:dyDescent="0.25">
      <c r="A11" s="24" t="s">
        <v>27</v>
      </c>
      <c r="B11" s="18" t="s">
        <v>19</v>
      </c>
      <c r="C11" s="19">
        <v>5135581</v>
      </c>
      <c r="D11" s="19">
        <v>0</v>
      </c>
      <c r="E11" s="20">
        <v>0</v>
      </c>
      <c r="F11" s="21">
        <v>1197801674</v>
      </c>
      <c r="G11" s="19">
        <v>1380554833</v>
      </c>
      <c r="H11" s="20">
        <v>1380554833</v>
      </c>
      <c r="I11" s="22">
        <v>1350367243</v>
      </c>
      <c r="J11" s="23">
        <v>1083910063</v>
      </c>
      <c r="K11" s="19">
        <v>772721978</v>
      </c>
      <c r="L11" s="20">
        <v>664314359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-207290</v>
      </c>
      <c r="D14" s="19">
        <v>38935064000</v>
      </c>
      <c r="E14" s="20">
        <v>-44530675772</v>
      </c>
      <c r="F14" s="21">
        <v>-47803586485</v>
      </c>
      <c r="G14" s="19">
        <v>-49040734181</v>
      </c>
      <c r="H14" s="20">
        <v>-49040734181</v>
      </c>
      <c r="I14" s="22">
        <v>-45728550658</v>
      </c>
      <c r="J14" s="23">
        <v>-52416170486</v>
      </c>
      <c r="K14" s="19">
        <v>-55404248840</v>
      </c>
      <c r="L14" s="20">
        <v>-58954741651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-737329097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40640236934</v>
      </c>
      <c r="D17" s="27">
        <f t="shared" ref="D17:L17" si="0">SUM(D6:D16)</f>
        <v>83383577531</v>
      </c>
      <c r="E17" s="28">
        <f t="shared" si="0"/>
        <v>2182644227</v>
      </c>
      <c r="F17" s="29">
        <f t="shared" si="0"/>
        <v>6313975098</v>
      </c>
      <c r="G17" s="27">
        <f t="shared" si="0"/>
        <v>5938056315</v>
      </c>
      <c r="H17" s="30">
        <f t="shared" si="0"/>
        <v>5938056315</v>
      </c>
      <c r="I17" s="29">
        <f t="shared" si="0"/>
        <v>7336157358</v>
      </c>
      <c r="J17" s="31">
        <f t="shared" si="0"/>
        <v>6507537787</v>
      </c>
      <c r="K17" s="27">
        <f t="shared" si="0"/>
        <v>7225222084</v>
      </c>
      <c r="L17" s="28">
        <f t="shared" si="0"/>
        <v>7892089900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46939936</v>
      </c>
      <c r="D21" s="19">
        <v>0</v>
      </c>
      <c r="E21" s="20">
        <v>56742911</v>
      </c>
      <c r="F21" s="38">
        <v>59393013</v>
      </c>
      <c r="G21" s="39">
        <v>173795452</v>
      </c>
      <c r="H21" s="40">
        <v>173795452</v>
      </c>
      <c r="I21" s="22">
        <v>0</v>
      </c>
      <c r="J21" s="41">
        <v>59079097</v>
      </c>
      <c r="K21" s="39">
        <v>61678578</v>
      </c>
      <c r="L21" s="40">
        <v>64392435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7887187</v>
      </c>
      <c r="D23" s="19">
        <v>3201390</v>
      </c>
      <c r="E23" s="20">
        <v>3286574</v>
      </c>
      <c r="F23" s="38">
        <v>2986541</v>
      </c>
      <c r="G23" s="39">
        <v>2945680</v>
      </c>
      <c r="H23" s="40">
        <v>2945680</v>
      </c>
      <c r="I23" s="22">
        <v>1013357</v>
      </c>
      <c r="J23" s="41">
        <v>2138452</v>
      </c>
      <c r="K23" s="39">
        <v>2137465</v>
      </c>
      <c r="L23" s="40">
        <v>2123976</v>
      </c>
    </row>
    <row r="24" spans="1:12" ht="13.5" x14ac:dyDescent="0.25">
      <c r="A24" s="24" t="s">
        <v>37</v>
      </c>
      <c r="B24" s="18" t="s">
        <v>19</v>
      </c>
      <c r="C24" s="19">
        <v>338638360</v>
      </c>
      <c r="D24" s="19">
        <v>-131216919</v>
      </c>
      <c r="E24" s="20">
        <v>1119700995</v>
      </c>
      <c r="F24" s="21">
        <v>2103281378</v>
      </c>
      <c r="G24" s="19">
        <v>2103281377</v>
      </c>
      <c r="H24" s="20">
        <v>2103281377</v>
      </c>
      <c r="I24" s="22">
        <v>2935748989</v>
      </c>
      <c r="J24" s="23">
        <v>665607090</v>
      </c>
      <c r="K24" s="19">
        <v>-167652268</v>
      </c>
      <c r="L24" s="20">
        <v>-179661537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-5450250000</v>
      </c>
      <c r="E26" s="20">
        <v>-6671739020</v>
      </c>
      <c r="F26" s="21">
        <v>-11034869210</v>
      </c>
      <c r="G26" s="19">
        <v>-11379892931</v>
      </c>
      <c r="H26" s="20">
        <v>-11379892931</v>
      </c>
      <c r="I26" s="22">
        <v>-6945927982</v>
      </c>
      <c r="J26" s="23">
        <v>-12073294723</v>
      </c>
      <c r="K26" s="19">
        <v>-14323678195</v>
      </c>
      <c r="L26" s="20">
        <v>-13234996447</v>
      </c>
    </row>
    <row r="27" spans="1:12" ht="13.5" x14ac:dyDescent="0.25">
      <c r="A27" s="25" t="s">
        <v>39</v>
      </c>
      <c r="B27" s="26" t="s">
        <v>19</v>
      </c>
      <c r="C27" s="27">
        <f>SUM(C21:C26)</f>
        <v>393465483</v>
      </c>
      <c r="D27" s="27">
        <f t="shared" ref="D27:L27" si="1">SUM(D21:D26)</f>
        <v>-5578265529</v>
      </c>
      <c r="E27" s="28">
        <f t="shared" si="1"/>
        <v>-5492008540</v>
      </c>
      <c r="F27" s="29">
        <f t="shared" si="1"/>
        <v>-8869208278</v>
      </c>
      <c r="G27" s="27">
        <f t="shared" si="1"/>
        <v>-9099870422</v>
      </c>
      <c r="H27" s="28">
        <f t="shared" si="1"/>
        <v>-9099870422</v>
      </c>
      <c r="I27" s="30">
        <f t="shared" si="1"/>
        <v>-4009165636</v>
      </c>
      <c r="J27" s="31">
        <f t="shared" si="1"/>
        <v>-11346470084</v>
      </c>
      <c r="K27" s="27">
        <f t="shared" si="1"/>
        <v>-14427514420</v>
      </c>
      <c r="L27" s="28">
        <f t="shared" si="1"/>
        <v>-13348141573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6500000000</v>
      </c>
      <c r="G32" s="19">
        <v>3500000000</v>
      </c>
      <c r="H32" s="20">
        <v>3500000000</v>
      </c>
      <c r="I32" s="22">
        <v>0</v>
      </c>
      <c r="J32" s="23">
        <v>7279729847</v>
      </c>
      <c r="K32" s="19">
        <v>7500000000</v>
      </c>
      <c r="L32" s="20">
        <v>5000000000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-51003400</v>
      </c>
      <c r="F33" s="21">
        <v>30008888</v>
      </c>
      <c r="G33" s="39">
        <v>24204353</v>
      </c>
      <c r="H33" s="40">
        <v>24204353</v>
      </c>
      <c r="I33" s="42">
        <v>12617859</v>
      </c>
      <c r="J33" s="23">
        <v>23563577</v>
      </c>
      <c r="K33" s="19">
        <v>23204834</v>
      </c>
      <c r="L33" s="20">
        <v>23744597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-1760157677</v>
      </c>
      <c r="G35" s="19">
        <v>-1761840471</v>
      </c>
      <c r="H35" s="20">
        <v>-1761840471</v>
      </c>
      <c r="I35" s="22">
        <v>-372428000</v>
      </c>
      <c r="J35" s="23">
        <v>-2802626881</v>
      </c>
      <c r="K35" s="19">
        <v>-1221489767</v>
      </c>
      <c r="L35" s="20">
        <v>-1727739767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-51003400</v>
      </c>
      <c r="F36" s="29">
        <f t="shared" si="2"/>
        <v>4769851211</v>
      </c>
      <c r="G36" s="27">
        <f t="shared" si="2"/>
        <v>1762363882</v>
      </c>
      <c r="H36" s="28">
        <f t="shared" si="2"/>
        <v>1762363882</v>
      </c>
      <c r="I36" s="30">
        <f t="shared" si="2"/>
        <v>-359810141</v>
      </c>
      <c r="J36" s="31">
        <f t="shared" si="2"/>
        <v>4500666543</v>
      </c>
      <c r="K36" s="27">
        <f t="shared" si="2"/>
        <v>6301715067</v>
      </c>
      <c r="L36" s="28">
        <f t="shared" si="2"/>
        <v>3296004830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41033702417</v>
      </c>
      <c r="D38" s="33">
        <f t="shared" ref="D38:L38" si="3">+D17+D27+D36</f>
        <v>77805312002</v>
      </c>
      <c r="E38" s="34">
        <f t="shared" si="3"/>
        <v>-3360367713</v>
      </c>
      <c r="F38" s="35">
        <f t="shared" si="3"/>
        <v>2214618031</v>
      </c>
      <c r="G38" s="33">
        <f t="shared" si="3"/>
        <v>-1399450225</v>
      </c>
      <c r="H38" s="34">
        <f t="shared" si="3"/>
        <v>-1399450225</v>
      </c>
      <c r="I38" s="36">
        <f t="shared" si="3"/>
        <v>2967181581</v>
      </c>
      <c r="J38" s="37">
        <f t="shared" si="3"/>
        <v>-338265754</v>
      </c>
      <c r="K38" s="33">
        <f t="shared" si="3"/>
        <v>-900577269</v>
      </c>
      <c r="L38" s="34">
        <f t="shared" si="3"/>
        <v>-2160046843</v>
      </c>
    </row>
    <row r="39" spans="1:12" ht="13.5" x14ac:dyDescent="0.25">
      <c r="A39" s="24" t="s">
        <v>47</v>
      </c>
      <c r="B39" s="18" t="s">
        <v>48</v>
      </c>
      <c r="C39" s="33">
        <v>11749044715</v>
      </c>
      <c r="D39" s="33">
        <v>11032155580</v>
      </c>
      <c r="E39" s="34">
        <v>11097451092</v>
      </c>
      <c r="F39" s="35">
        <v>10497750349</v>
      </c>
      <c r="G39" s="33">
        <v>12587528857</v>
      </c>
      <c r="H39" s="34">
        <v>12587528857</v>
      </c>
      <c r="I39" s="36">
        <v>0</v>
      </c>
      <c r="J39" s="37">
        <v>11223715686</v>
      </c>
      <c r="K39" s="33">
        <v>13871351809</v>
      </c>
      <c r="L39" s="34">
        <v>12786593407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52782747132</v>
      </c>
      <c r="D40" s="45">
        <f t="shared" si="4"/>
        <v>88837467582</v>
      </c>
      <c r="E40" s="46">
        <f t="shared" si="4"/>
        <v>7737083379</v>
      </c>
      <c r="F40" s="47">
        <f t="shared" si="4"/>
        <v>12712368380</v>
      </c>
      <c r="G40" s="45">
        <f t="shared" si="4"/>
        <v>11188078632</v>
      </c>
      <c r="H40" s="46">
        <f t="shared" si="4"/>
        <v>11188078632</v>
      </c>
      <c r="I40" s="48">
        <v>15562120319</v>
      </c>
      <c r="J40" s="49">
        <f>+J38+J39</f>
        <v>10885449932</v>
      </c>
      <c r="K40" s="45">
        <f>+K38+K39</f>
        <v>12970774540</v>
      </c>
      <c r="L40" s="46">
        <f>+L38+L39</f>
        <v>10626546564</v>
      </c>
    </row>
    <row r="41" spans="1:12" ht="13.5" x14ac:dyDescent="0.25">
      <c r="A41" s="50" t="s">
        <v>58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59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60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7EB51B0-172F-4EF0-9173-A49BB77E3FF0}"/>
</file>

<file path=customXml/itemProps2.xml><?xml version="1.0" encoding="utf-8"?>
<ds:datastoreItem xmlns:ds="http://schemas.openxmlformats.org/officeDocument/2006/customXml" ds:itemID="{3B3C0B2D-3C3E-438B-B3C0-16E16BF87634}"/>
</file>

<file path=customXml/itemProps3.xml><?xml version="1.0" encoding="utf-8"?>
<ds:datastoreItem xmlns:ds="http://schemas.openxmlformats.org/officeDocument/2006/customXml" ds:itemID="{D0EDC192-2247-460C-937B-399DDB867E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2024-08-20T13:42:29Z</dcterms:created>
  <dcterms:modified xsi:type="dcterms:W3CDTF">2024-08-20T13:46:37Z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